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B82F6C3-66CC-4CDE-A2D9-90F4949FBD8A}" xr6:coauthVersionLast="36" xr6:coauthVersionMax="36" xr10:uidLastSave="{00000000-0000-0000-0000-000000000000}"/>
  <bookViews>
    <workbookView xWindow="28680" yWindow="-120" windowWidth="29040" windowHeight="15840" tabRatio="84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Netzbetreiber_Anlagevermögen!$R$1:$R$3706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860" i="10" l="1"/>
  <c r="S870" i="10"/>
  <c r="S867" i="10"/>
  <c r="S866" i="10"/>
  <c r="S865" i="10"/>
  <c r="S864" i="10"/>
  <c r="S863" i="10"/>
  <c r="S862" i="10"/>
  <c r="S861" i="10"/>
  <c r="S859" i="10"/>
  <c r="S858" i="10"/>
  <c r="S2565" i="10"/>
  <c r="S285" i="10" l="1"/>
  <c r="S95" i="10"/>
  <c r="O2565" i="10" l="1"/>
  <c r="O2090" i="10"/>
  <c r="O285" i="10"/>
  <c r="P2565" i="10" l="1"/>
  <c r="P2090" i="10"/>
  <c r="P285" i="10"/>
  <c r="Q2565" i="10" l="1"/>
  <c r="Q2090" i="10"/>
  <c r="Q285" i="10" l="1"/>
  <c r="R2565" i="10" l="1"/>
  <c r="R285" i="10"/>
  <c r="R95" i="10"/>
  <c r="Q95" i="10"/>
  <c r="P95" i="10"/>
  <c r="O95" i="10" l="1"/>
  <c r="N95" i="10" l="1"/>
  <c r="M95" i="10" l="1"/>
  <c r="C95" i="10" l="1"/>
  <c r="D95" i="10"/>
  <c r="E95" i="10"/>
  <c r="F95" i="10"/>
  <c r="G95" i="10"/>
  <c r="H95" i="10"/>
  <c r="I95" i="10"/>
  <c r="J95" i="10"/>
  <c r="K95" i="10"/>
  <c r="L95"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<sst xmlns="http://schemas.openxmlformats.org/spreadsheetml/2006/main" count="525" uniqueCount="220">
  <si>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</si>
  <si>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</si>
  <si>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</si>
  <si>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</si>
  <si>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</si>
  <si>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</si>
  <si>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</si>
  <si>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</si>
  <si>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</si>
  <si>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</si>
  <si>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</si>
  <si>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</si>
  <si>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</si>
  <si>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</si>
  <si>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</si>
  <si>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</si>
  <si>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</si>
  <si>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</si>
  <si>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</si>
  <si>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</si>
  <si>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</si>
  <si>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</si>
  <si>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</si>
  <si>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</si>
  <si>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</si>
  <si>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</si>
  <si>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</si>
  <si>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</si>
  <si>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</si>
  <si>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</si>
  <si>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</si>
  <si>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</si>
  <si>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</si>
  <si>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</si>
  <si>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</si>
  <si>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</si>
  <si>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</si>
  <si>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</si>
  <si>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</si>
  <si>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</si>
  <si>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</si>
  <si>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</si>
  <si>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</si>
  <si>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</si>
  <si>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</si>
  <si>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</si>
  <si>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</si>
  <si>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</si>
  <si>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</si>
  <si>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</si>
  <si>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</si>
  <si>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</si>
  <si>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</si>
  <si>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</si>
  <si>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</si>
  <si>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</si>
  <si>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</si>
  <si>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</si>
  <si>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</si>
  <si>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</si>
  <si>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</si>
  <si>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</si>
  <si>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</si>
  <si>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</si>
  <si>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</si>
  <si>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</si>
  <si>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</si>
  <si>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</si>
  <si>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</si>
  <si>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</si>
  <si>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</si>
  <si>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</si>
  <si>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</si>
  <si>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</si>
  <si>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</si>
  <si>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</si>
  <si>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</si>
  <si>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</si>
  <si>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</si>
  <si>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</si>
  <si>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</si>
  <si>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</si>
  <si>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</si>
  <si>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</si>
  <si>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</si>
  <si>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</si>
  <si>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</si>
  <si>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</si>
  <si>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</si>
  <si>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</si>
  <si>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</si>
  <si>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</si>
  <si>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</si>
  <si>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</si>
  <si>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</si>
  <si>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</si>
  <si>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</si>
  <si>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</si>
  <si>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</si>
  <si>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</si>
  <si>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</si>
  <si>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</si>
  <si>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</si>
  <si>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</si>
  <si>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</si>
  <si>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</si>
  <si>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</si>
  <si>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</si>
  <si>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</si>
  <si>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</si>
  <si>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</si>
  <si>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</si>
  <si>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</si>
  <si>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</si>
  <si>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</si>
  <si>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</si>
  <si>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</si>
  <si>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</si>
  <si>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</si>
  <si>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</si>
  <si>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</si>
  <si>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</si>
  <si>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</si>
  <si>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</si>
  <si>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</si>
  <si>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</si>
  <si>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</si>
  <si>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</si>
  <si>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</si>
  <si>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</si>
  <si>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</si>
  <si>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</si>
  <si>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</si>
  <si>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</si>
  <si>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</si>
  <si>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</si>
  <si>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</si>
  <si>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</si>
  <si>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</si>
  <si>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</si>
  <si>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</si>
  <si>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</si>
  <si>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</si>
  <si>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</si>
  <si>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</si>
  <si>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</si>
  <si>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</si>
  <si>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</si>
  <si>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</si>
  <si>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</si>
  <si>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</si>
  <si>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</si>
  <si>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</si>
  <si>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</si>
  <si>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</si>
  <si>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</si>
  <si>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</si>
  <si>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</si>
  <si>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</si>
  <si>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</si>
  <si>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</si>
  <si>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</si>
  <si>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</si>
  <si>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</si>
  <si>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</si>
  <si>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</si>
  <si>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</si>
  <si>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</si>
  <si>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</si>
  <si>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</si>
  <si>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</si>
  <si>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</si>
  <si>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</si>
  <si>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</si>
  <si>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</si>
  <si>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</si>
  <si>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</si>
  <si>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</si>
  <si>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</si>
  <si>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</si>
  <si>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</si>
  <si>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</si>
  <si>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</si>
  <si>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</si>
  <si>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</si>
  <si>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</si>
  <si>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</si>
  <si>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</si>
  <si>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</si>
  <si>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</si>
  <si>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</si>
  <si>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</si>
  <si>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</si>
  <si>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</si>
  <si>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</si>
  <si>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</si>
  <si>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</si>
  <si>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</si>
  <si>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</si>
  <si>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</si>
  <si>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</si>
  <si>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</si>
  <si>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</si>
  <si>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</si>
  <si>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</si>
  <si>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</si>
  <si>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</si>
  <si>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</si>
  <si>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</si>
  <si>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</si>
  <si>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</si>
  <si>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</si>
  <si>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</si>
  <si>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</si>
  <si>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</si>
  <si>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</si>
  <si>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</si>
  <si>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</si>
  <si>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</si>
  <si>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Heidelberg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</si>
</sst>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09">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1" fontId="33" fillId="22" borderId="1" xfId="66" applyNumberFormat="1" applyFill="1" applyBorder="1" applyAlignment="1" applyProtection="1">
      <alignment horizontal="center" vertical="center"/>
      <protection locked="0"/>
    </xf>
    <xf numFmtId="8" fontId="27" fillId="21" borderId="1" xfId="2" applyNumberFormat="1" applyFont="1" applyFill="1" applyBorder="1" applyAlignment="1" applyProtection="1">
      <alignment horizontal="center" vertical="center"/>
      <protection locked="0"/>
    </xf>
    <xf numFmtId="0" fontId="1" fillId="0" borderId="0" xfId="0" applyFont="1"/>
    <xf numFmtId="44" fontId="25" fillId="0" borderId="0" xfId="0" applyNumberFormat="1" applyFont="1"/>
    <xf numFmtId="8" fontId="30"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10003223</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80" zoomScaleNormal="80" workbookViewId="0">
      <pane xSplit="2" ySplit="1" topLeftCell="C2" activePane="bottomRight" state="frozen"/>
      <selection pane="topRight" activeCell="C1" sqref="C1"/>
      <selection pane="bottomLeft" activeCell="A2" sqref="A2"/>
      <selection pane="bottomRight" activeCell="M13" sqref="M13:N13"/>
    </sheetView>
  </sheetViews>
  <sheetFormatPr baseColWidth="10" defaultRowHeight="15.75"/>
  <cols>
    <col min="1" max="1" width="6.28515625" style="42" customWidth="1"/>
    <col min="2" max="2" width="87.7109375" style="92" customWidth="1"/>
    <col min="3" max="13" width="17.85546875" style="42" bestFit="1" customWidth="1"/>
    <col min="14" max="19" width="18" style="42" bestFit="1" customWidth="1"/>
    <col min="20" max="20" width="18.570312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197206.14</v>
      </c>
      <c r="D3" s="24">
        <v>203423.9</v>
      </c>
      <c r="E3" s="24">
        <v>212340.41</v>
      </c>
      <c r="F3" s="24">
        <v>200985.65</v>
      </c>
      <c r="G3" s="24">
        <v>187906.98</v>
      </c>
      <c r="H3" s="24">
        <v>190453.9</v>
      </c>
      <c r="I3" s="24">
        <v>196403.52</v>
      </c>
      <c r="J3" s="24">
        <v>189715.89</v>
      </c>
      <c r="K3" s="24">
        <v>188505.91</v>
      </c>
      <c r="L3" s="24">
        <v>183685.22</v>
      </c>
      <c r="M3" s="24">
        <v>223335.6</v>
      </c>
      <c r="N3" s="24">
        <v>228904.25</v>
      </c>
      <c r="O3" s="24">
        <v>243431.89694388435</v>
      </c>
      <c r="P3" s="24">
        <v>256125.07042709386</v>
      </c>
      <c r="Q3" s="24">
        <v>284159.083345333</v>
      </c>
      <c r="R3" s="24">
        <v>332538.68130858248</v>
      </c>
      <c r="S3" s="24">
        <v>317105.3</v>
      </c>
    </row>
    <row r="4" spans="1:20" ht="18.75" customHeight="1">
      <c r="A4" s="79">
        <v>2</v>
      </c>
      <c r="B4" s="82" t="s">
        <v>31</v>
      </c>
      <c r="C4" s="24">
        <v>123.2538375</v>
      </c>
      <c r="D4" s="24">
        <v>127.1399375</v>
      </c>
      <c r="E4" s="24">
        <v>132.71275625000001</v>
      </c>
      <c r="F4" s="24">
        <v>125.61603124999999</v>
      </c>
      <c r="G4" s="24">
        <v>117.44186250000001</v>
      </c>
      <c r="H4" s="24">
        <v>119.0336875</v>
      </c>
      <c r="I4" s="24">
        <v>122.75219999999999</v>
      </c>
      <c r="J4" s="24">
        <v>118.57243125000001</v>
      </c>
      <c r="K4" s="24">
        <v>117.81619375</v>
      </c>
      <c r="L4" s="24">
        <v>114.8032625</v>
      </c>
      <c r="M4" s="24">
        <v>139.58475000000001</v>
      </c>
      <c r="N4" s="24">
        <v>143.06515625</v>
      </c>
      <c r="O4" s="24">
        <v>152.14493558992771</v>
      </c>
      <c r="P4" s="24">
        <v>160.07816901693366</v>
      </c>
      <c r="Q4" s="24">
        <v>177.59942709083313</v>
      </c>
      <c r="R4" s="24">
        <v>207.83667581786406</v>
      </c>
      <c r="S4" s="24">
        <v>198.19</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38945830.920000002</v>
      </c>
      <c r="D6" s="25">
        <v>38906520.640000001</v>
      </c>
      <c r="E6" s="25">
        <v>33472630.109999999</v>
      </c>
      <c r="F6" s="25">
        <v>33672339.460000001</v>
      </c>
      <c r="G6" s="25">
        <v>35953696.920000002</v>
      </c>
      <c r="H6" s="25">
        <v>36225958.049999997</v>
      </c>
      <c r="I6" s="25">
        <v>36717531.479999997</v>
      </c>
      <c r="J6" s="25">
        <v>41239609.479999997</v>
      </c>
      <c r="K6" s="25">
        <v>46267461.25</v>
      </c>
      <c r="L6" s="25">
        <v>50221493.989999995</v>
      </c>
      <c r="M6" s="25">
        <v>53627659.910000004</v>
      </c>
      <c r="N6" s="25">
        <v>62102491.43</v>
      </c>
      <c r="O6" s="25">
        <v>64532769.57</v>
      </c>
      <c r="P6" s="25">
        <v>70186913.260000005</v>
      </c>
      <c r="Q6" s="25">
        <v>70783480.959999993</v>
      </c>
      <c r="R6" s="25">
        <v>70597476.489999995</v>
      </c>
      <c r="S6" s="25">
        <v>65219533.200000003</v>
      </c>
      <c r="T6" s="108"/>
    </row>
    <row r="7" spans="1:20" ht="18.75" customHeight="1">
      <c r="A7" s="81" t="s">
        <v>75</v>
      </c>
      <c r="B7" s="82" t="s">
        <v>159</v>
      </c>
      <c r="C7" s="25">
        <v>4777007.29</v>
      </c>
      <c r="D7" s="25">
        <v>3723532.63</v>
      </c>
      <c r="E7" s="25">
        <v>3742505.45</v>
      </c>
      <c r="F7" s="25">
        <v>4098188.74</v>
      </c>
      <c r="G7" s="25">
        <v>4936594.68</v>
      </c>
      <c r="H7" s="25">
        <v>4624401.1499999994</v>
      </c>
      <c r="I7" s="25">
        <v>6706605.7599999998</v>
      </c>
      <c r="J7" s="25">
        <v>10789897.050000001</v>
      </c>
      <c r="K7" s="25">
        <v>14426704.220000001</v>
      </c>
      <c r="L7" s="25">
        <v>15632665.34</v>
      </c>
      <c r="M7" s="25">
        <v>16368805.99</v>
      </c>
      <c r="N7" s="25">
        <v>20544787.77</v>
      </c>
      <c r="O7" s="25">
        <v>18472616.149999999</v>
      </c>
      <c r="P7" s="25">
        <v>22716086.810000002</v>
      </c>
      <c r="Q7" s="25">
        <v>21159779.370000001</v>
      </c>
      <c r="R7" s="25">
        <v>17753358.950000003</v>
      </c>
      <c r="S7" s="25">
        <v>14010804.099999998</v>
      </c>
      <c r="T7" s="108"/>
    </row>
    <row r="8" spans="1:20" ht="18.75" customHeight="1">
      <c r="A8" s="81" t="s">
        <v>89</v>
      </c>
      <c r="B8" s="82" t="s">
        <v>160</v>
      </c>
      <c r="C8" s="25">
        <v>5672487</v>
      </c>
      <c r="D8" s="25">
        <v>5573050.8899999997</v>
      </c>
      <c r="E8" s="25">
        <v>5393249.4800000004</v>
      </c>
      <c r="F8" s="25">
        <v>5495017.6200000001</v>
      </c>
      <c r="G8" s="25">
        <v>5387208.29</v>
      </c>
      <c r="H8" s="25">
        <v>5506421.0599999996</v>
      </c>
      <c r="I8" s="25">
        <v>5370117.2400000002</v>
      </c>
      <c r="J8" s="25">
        <v>5113415.97</v>
      </c>
      <c r="K8" s="25">
        <v>5133308.58</v>
      </c>
      <c r="L8" s="25">
        <v>5086274.16</v>
      </c>
      <c r="M8" s="25">
        <v>5059884.01</v>
      </c>
      <c r="N8" s="25">
        <v>5006341.08</v>
      </c>
      <c r="O8" s="25">
        <v>4755498.1399999997</v>
      </c>
      <c r="P8" s="25">
        <v>5289750.51</v>
      </c>
      <c r="Q8" s="25">
        <v>5747437.2599999998</v>
      </c>
      <c r="R8" s="25">
        <v>5719184.2999999998</v>
      </c>
      <c r="S8" s="25">
        <v>5458791.0199999996</v>
      </c>
      <c r="T8" s="108"/>
    </row>
    <row r="9" spans="1:20">
      <c r="A9" s="81" t="s">
        <v>100</v>
      </c>
      <c r="B9" s="82" t="s">
        <v>87</v>
      </c>
      <c r="C9" s="25">
        <v>34168823.630000003</v>
      </c>
      <c r="D9" s="25">
        <v>35182988.009999998</v>
      </c>
      <c r="E9" s="25">
        <v>29730124.66</v>
      </c>
      <c r="F9" s="25">
        <v>29574150.719999999</v>
      </c>
      <c r="G9" s="25">
        <v>31017102.240000002</v>
      </c>
      <c r="H9" s="25">
        <v>31601556.899999999</v>
      </c>
      <c r="I9" s="25">
        <v>30010925.719999999</v>
      </c>
      <c r="J9" s="25">
        <v>30449712.429999996</v>
      </c>
      <c r="K9" s="25">
        <v>31840757.030000001</v>
      </c>
      <c r="L9" s="25">
        <v>34588828.649999991</v>
      </c>
      <c r="M9" s="25">
        <v>37258853.920000002</v>
      </c>
      <c r="N9" s="25">
        <v>41557703.659999996</v>
      </c>
      <c r="O9" s="25">
        <v>46060153.420000002</v>
      </c>
      <c r="P9" s="25">
        <v>47470826.450000003</v>
      </c>
      <c r="Q9" s="25">
        <v>49623701.589999989</v>
      </c>
      <c r="R9" s="25">
        <v>52844117.539999992</v>
      </c>
      <c r="S9" s="25">
        <v>51208729.100000009</v>
      </c>
      <c r="T9" s="108"/>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c r="T10" s="108"/>
    </row>
    <row r="11" spans="1:20" ht="18.75" customHeight="1">
      <c r="A11" s="79">
        <v>3</v>
      </c>
      <c r="B11" s="82" t="s">
        <v>58</v>
      </c>
      <c r="C11" s="25">
        <v>1087369.6000000001</v>
      </c>
      <c r="D11" s="25">
        <v>928078.14</v>
      </c>
      <c r="E11" s="25">
        <v>1166423.71</v>
      </c>
      <c r="F11" s="25">
        <v>897891.16</v>
      </c>
      <c r="G11" s="25">
        <v>1296296.72</v>
      </c>
      <c r="H11" s="25">
        <v>960520.14</v>
      </c>
      <c r="I11" s="25">
        <v>605492.89</v>
      </c>
      <c r="J11" s="25">
        <v>5088.1400000000003</v>
      </c>
      <c r="K11" s="25">
        <v>0</v>
      </c>
      <c r="L11" s="25">
        <v>15.32</v>
      </c>
      <c r="M11" s="25">
        <v>0</v>
      </c>
      <c r="N11" s="25">
        <v>609.58000000000004</v>
      </c>
      <c r="O11" s="25">
        <v>0</v>
      </c>
      <c r="P11" s="25">
        <v>0</v>
      </c>
      <c r="Q11" s="25">
        <v>0</v>
      </c>
      <c r="R11" s="25">
        <v>0</v>
      </c>
      <c r="S11" s="25">
        <v>0</v>
      </c>
      <c r="T11" s="108"/>
    </row>
    <row r="12" spans="1:20" ht="18.75" customHeight="1">
      <c r="A12" s="80" t="s">
        <v>3</v>
      </c>
      <c r="B12" s="87" t="s">
        <v>5</v>
      </c>
      <c r="C12" s="45"/>
      <c r="D12" s="45"/>
      <c r="E12" s="45"/>
      <c r="F12" s="45"/>
      <c r="G12" s="45"/>
      <c r="H12" s="45"/>
      <c r="I12" s="45"/>
      <c r="J12" s="45"/>
      <c r="K12" s="45"/>
      <c r="L12" s="45"/>
      <c r="M12" s="45"/>
      <c r="N12" s="45"/>
      <c r="O12" s="45"/>
      <c r="P12" s="45"/>
      <c r="Q12" s="45"/>
      <c r="R12" s="45"/>
      <c r="S12" s="45"/>
      <c r="T12" s="108"/>
    </row>
    <row r="13" spans="1:20" ht="18.75" customHeight="1">
      <c r="A13" s="79">
        <v>1</v>
      </c>
      <c r="B13" s="82" t="s">
        <v>37</v>
      </c>
      <c r="C13" s="25">
        <v>6371475.2000000002</v>
      </c>
      <c r="D13" s="25">
        <v>5522793.9100000001</v>
      </c>
      <c r="E13" s="25">
        <v>4641480.28</v>
      </c>
      <c r="F13" s="25">
        <v>3729238.8499999996</v>
      </c>
      <c r="G13" s="25">
        <v>8012684.29</v>
      </c>
      <c r="H13" s="25">
        <v>8353310</v>
      </c>
      <c r="I13" s="25">
        <v>10123228.16</v>
      </c>
      <c r="J13" s="25">
        <v>10714994.449999999</v>
      </c>
      <c r="K13" s="25">
        <v>12494122.449999999</v>
      </c>
      <c r="L13" s="25">
        <v>16021247</v>
      </c>
      <c r="M13" s="25">
        <v>19396911.52</v>
      </c>
      <c r="N13" s="25">
        <v>22125099.899999999</v>
      </c>
      <c r="O13" s="25">
        <v>31823108.379999999</v>
      </c>
      <c r="P13" s="25">
        <v>32410703.899999995</v>
      </c>
      <c r="Q13" s="25">
        <v>32668084.209999997</v>
      </c>
      <c r="R13" s="25">
        <v>31392931.260000002</v>
      </c>
      <c r="S13" s="25">
        <v>24595333.539999999</v>
      </c>
      <c r="T13" s="108"/>
    </row>
    <row r="14" spans="1:20" ht="30">
      <c r="A14" s="81" t="s">
        <v>75</v>
      </c>
      <c r="B14" s="82" t="s">
        <v>80</v>
      </c>
      <c r="C14" s="25"/>
      <c r="D14" s="25"/>
      <c r="E14" s="25"/>
      <c r="F14" s="25"/>
      <c r="G14" s="25"/>
      <c r="H14" s="25"/>
      <c r="I14" s="25"/>
      <c r="J14" s="25"/>
      <c r="K14" s="25"/>
      <c r="L14" s="25"/>
      <c r="M14" s="25"/>
      <c r="N14" s="25"/>
      <c r="O14" s="25">
        <v>9822984.0700000003</v>
      </c>
      <c r="P14" s="25">
        <v>8996429.0800000001</v>
      </c>
      <c r="Q14" s="25">
        <v>10546200.65</v>
      </c>
      <c r="R14" s="25">
        <v>11059312.07</v>
      </c>
      <c r="S14" s="25">
        <v>11937441.890000001</v>
      </c>
      <c r="T14" s="108"/>
    </row>
    <row r="15" spans="1:20" ht="18.75" customHeight="1">
      <c r="A15" s="81" t="s">
        <v>89</v>
      </c>
      <c r="B15" s="82" t="s">
        <v>90</v>
      </c>
      <c r="C15" s="25">
        <v>0</v>
      </c>
      <c r="D15" s="25">
        <v>0</v>
      </c>
      <c r="E15" s="25">
        <v>0</v>
      </c>
      <c r="F15" s="25">
        <v>778993.28</v>
      </c>
      <c r="G15" s="25">
        <v>792496.61</v>
      </c>
      <c r="H15" s="25">
        <v>585970</v>
      </c>
      <c r="I15" s="25">
        <v>758996.58</v>
      </c>
      <c r="J15" s="25">
        <v>751902.54</v>
      </c>
      <c r="K15" s="25">
        <v>875546.31</v>
      </c>
      <c r="L15" s="25">
        <v>987606.98</v>
      </c>
      <c r="M15" s="25">
        <v>1016130.3</v>
      </c>
      <c r="N15" s="25">
        <v>1298818</v>
      </c>
      <c r="O15" s="25">
        <v>333520.04000000004</v>
      </c>
      <c r="P15" s="25">
        <v>619212.66999999993</v>
      </c>
      <c r="Q15" s="25">
        <v>242426.77</v>
      </c>
      <c r="R15" s="25">
        <v>777314.22</v>
      </c>
      <c r="S15" s="25">
        <v>635691.11</v>
      </c>
      <c r="T15" s="108"/>
    </row>
    <row r="16" spans="1:20" ht="18.75" customHeight="1">
      <c r="A16" s="80" t="s">
        <v>4</v>
      </c>
      <c r="B16" s="87" t="s">
        <v>32</v>
      </c>
      <c r="C16" s="45"/>
      <c r="D16" s="45"/>
      <c r="E16" s="45"/>
      <c r="F16" s="45"/>
      <c r="G16" s="45"/>
      <c r="H16" s="45"/>
      <c r="I16" s="45"/>
      <c r="J16" s="45"/>
      <c r="K16" s="45"/>
      <c r="L16" s="45"/>
      <c r="M16" s="45"/>
      <c r="N16" s="45"/>
      <c r="O16" s="45"/>
      <c r="P16" s="45"/>
      <c r="Q16" s="45"/>
      <c r="R16" s="45"/>
      <c r="S16" s="45"/>
      <c r="T16" s="108"/>
    </row>
    <row r="17" spans="1:20" ht="18.75" customHeight="1">
      <c r="A17" s="79">
        <v>1</v>
      </c>
      <c r="B17" s="82" t="s">
        <v>165</v>
      </c>
      <c r="C17" s="25">
        <v>9234103.8399999999</v>
      </c>
      <c r="D17" s="25">
        <v>5879957.6299999999</v>
      </c>
      <c r="E17" s="25">
        <v>6520781.5999999996</v>
      </c>
      <c r="F17" s="25">
        <v>3697250.52</v>
      </c>
      <c r="G17" s="25">
        <v>5075344.54</v>
      </c>
      <c r="H17" s="25">
        <v>5130384.3</v>
      </c>
      <c r="I17" s="25">
        <v>5462784.4299999997</v>
      </c>
      <c r="J17" s="25">
        <v>1995271.87</v>
      </c>
      <c r="K17" s="25">
        <v>0</v>
      </c>
      <c r="L17" s="25">
        <v>0</v>
      </c>
      <c r="M17" s="25">
        <v>0</v>
      </c>
      <c r="N17" s="25">
        <v>0</v>
      </c>
      <c r="O17" s="25">
        <v>0</v>
      </c>
      <c r="P17" s="25">
        <v>0</v>
      </c>
      <c r="Q17" s="25">
        <v>0</v>
      </c>
      <c r="R17" s="25">
        <v>0</v>
      </c>
      <c r="S17" s="25">
        <v>0</v>
      </c>
      <c r="T17" s="108"/>
    </row>
    <row r="18" spans="1:20" ht="18.75" customHeight="1">
      <c r="A18" s="83">
        <v>2</v>
      </c>
      <c r="B18" s="82" t="s">
        <v>38</v>
      </c>
      <c r="C18" s="25">
        <v>6726207.5099999998</v>
      </c>
      <c r="D18" s="25">
        <v>6499076.4900000002</v>
      </c>
      <c r="E18" s="25">
        <v>5604829.2199999997</v>
      </c>
      <c r="F18" s="25">
        <v>6297478.1799999997</v>
      </c>
      <c r="G18" s="25">
        <v>3818064.19</v>
      </c>
      <c r="H18" s="25">
        <v>3840987.14</v>
      </c>
      <c r="I18" s="25">
        <v>5281484.8899999997</v>
      </c>
      <c r="J18" s="25">
        <v>5141175.2300000004</v>
      </c>
      <c r="K18" s="25">
        <v>6976274.7300000004</v>
      </c>
      <c r="L18" s="25">
        <v>8723584.7400000002</v>
      </c>
      <c r="M18" s="25">
        <v>8623344.4699999988</v>
      </c>
      <c r="N18" s="25">
        <v>9006454.2799999993</v>
      </c>
      <c r="O18" s="25">
        <v>0</v>
      </c>
      <c r="P18" s="25">
        <v>0</v>
      </c>
      <c r="Q18" s="25">
        <v>0</v>
      </c>
      <c r="R18" s="25">
        <v>542.49</v>
      </c>
      <c r="S18" s="25">
        <v>0</v>
      </c>
      <c r="T18" s="108"/>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108"/>
    </row>
    <row r="20" spans="1:20" ht="30">
      <c r="A20" s="81" t="s">
        <v>98</v>
      </c>
      <c r="B20" s="82" t="s">
        <v>79</v>
      </c>
      <c r="C20" s="25">
        <v>6726207.5099999998</v>
      </c>
      <c r="D20" s="25">
        <v>6499076.4900000002</v>
      </c>
      <c r="E20" s="25">
        <v>5604829.2199999997</v>
      </c>
      <c r="F20" s="25">
        <v>6297478.1799999997</v>
      </c>
      <c r="G20" s="25">
        <v>3818064.19</v>
      </c>
      <c r="H20" s="25">
        <v>3840987.14</v>
      </c>
      <c r="I20" s="25">
        <v>5281484.8899999997</v>
      </c>
      <c r="J20" s="25">
        <v>5141175.2300000004</v>
      </c>
      <c r="K20" s="25">
        <v>6656274.7300000004</v>
      </c>
      <c r="L20" s="25">
        <v>8723584.7400000002</v>
      </c>
      <c r="M20" s="25">
        <v>8623344.4700000007</v>
      </c>
      <c r="N20" s="25">
        <v>9006454.2799999993</v>
      </c>
      <c r="O20" s="25">
        <v>0</v>
      </c>
      <c r="P20" s="25">
        <v>0</v>
      </c>
      <c r="Q20" s="25">
        <v>0</v>
      </c>
      <c r="R20" s="25">
        <v>0</v>
      </c>
      <c r="S20" s="25">
        <v>0</v>
      </c>
      <c r="T20" s="108"/>
    </row>
    <row r="21" spans="1:20" ht="18.75" customHeight="1">
      <c r="A21" s="79">
        <v>3</v>
      </c>
      <c r="B21" s="82" t="s">
        <v>40</v>
      </c>
      <c r="C21" s="25">
        <v>9132555.0600000005</v>
      </c>
      <c r="D21" s="25">
        <v>12826836.390000001</v>
      </c>
      <c r="E21" s="25">
        <v>13983911.689999999</v>
      </c>
      <c r="F21" s="25">
        <v>16216420.039999999</v>
      </c>
      <c r="G21" s="25">
        <v>12928904.050000001</v>
      </c>
      <c r="H21" s="25">
        <v>13363535.119999999</v>
      </c>
      <c r="I21" s="25">
        <v>13027458.99</v>
      </c>
      <c r="J21" s="25">
        <v>13967417.01</v>
      </c>
      <c r="K21" s="25">
        <v>17929875.009999998</v>
      </c>
      <c r="L21" s="25">
        <v>18493162.440000001</v>
      </c>
      <c r="M21" s="25">
        <v>15887242.600000001</v>
      </c>
      <c r="N21" s="25">
        <v>16869534.920000002</v>
      </c>
      <c r="O21" s="25">
        <v>17367618.240000002</v>
      </c>
      <c r="P21" s="25">
        <v>17267774.539999999</v>
      </c>
      <c r="Q21" s="25">
        <v>17621208.259999998</v>
      </c>
      <c r="R21" s="25">
        <v>19932149.879999999</v>
      </c>
      <c r="S21" s="25">
        <v>17668982.920000002</v>
      </c>
      <c r="T21" s="108"/>
    </row>
    <row r="22" spans="1:20" ht="18.75" customHeight="1">
      <c r="A22" s="81" t="s">
        <v>99</v>
      </c>
      <c r="B22" s="82" t="s">
        <v>57</v>
      </c>
      <c r="C22" s="25">
        <v>5465496</v>
      </c>
      <c r="D22" s="25">
        <v>5075514</v>
      </c>
      <c r="E22" s="25">
        <v>5225526</v>
      </c>
      <c r="F22" s="25">
        <v>5057810</v>
      </c>
      <c r="G22" s="25">
        <v>5190050</v>
      </c>
      <c r="H22" s="25">
        <v>5506464</v>
      </c>
      <c r="I22" s="25">
        <v>5315009.4000000004</v>
      </c>
      <c r="J22" s="25">
        <v>5071505.03</v>
      </c>
      <c r="K22" s="25">
        <v>5092976.63</v>
      </c>
      <c r="L22" s="25">
        <v>5051821.3600000003</v>
      </c>
      <c r="M22" s="25">
        <v>0</v>
      </c>
      <c r="N22" s="25">
        <v>0</v>
      </c>
      <c r="O22" s="25">
        <v>0</v>
      </c>
      <c r="P22" s="25">
        <v>0</v>
      </c>
      <c r="Q22" s="25">
        <v>0</v>
      </c>
      <c r="R22" s="25">
        <v>0</v>
      </c>
      <c r="S22" s="25">
        <v>0</v>
      </c>
      <c r="T22" s="108"/>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108"/>
    </row>
    <row r="24" spans="1:20" ht="30">
      <c r="A24" s="79">
        <v>4</v>
      </c>
      <c r="B24" s="82" t="s">
        <v>41</v>
      </c>
      <c r="C24" s="25">
        <v>4046331.55</v>
      </c>
      <c r="D24" s="25">
        <v>3965718.3</v>
      </c>
      <c r="E24" s="25">
        <v>3653822.11</v>
      </c>
      <c r="F24" s="25">
        <v>3755810.08</v>
      </c>
      <c r="G24" s="25">
        <v>3903050.83</v>
      </c>
      <c r="H24" s="25">
        <v>3851101.85</v>
      </c>
      <c r="I24" s="25">
        <v>4191562.63</v>
      </c>
      <c r="J24" s="25">
        <v>4231323.67</v>
      </c>
      <c r="K24" s="25">
        <v>4843476.42</v>
      </c>
      <c r="L24" s="25">
        <v>4599117.88</v>
      </c>
      <c r="M24" s="25">
        <v>4737439.1400000006</v>
      </c>
      <c r="N24" s="25">
        <v>6156193.79</v>
      </c>
      <c r="O24" s="25">
        <v>5575941.4199999999</v>
      </c>
      <c r="P24" s="25">
        <v>5639869.1299999999</v>
      </c>
      <c r="Q24" s="25">
        <v>6372432.1800000006</v>
      </c>
      <c r="R24" s="25">
        <v>6564237.7700000005</v>
      </c>
      <c r="S24" s="25">
        <v>6697737.6699999999</v>
      </c>
      <c r="T24" s="108"/>
    </row>
    <row r="25" spans="1:20" ht="18.75" customHeight="1">
      <c r="A25" s="79">
        <v>5</v>
      </c>
      <c r="B25" s="82" t="s">
        <v>42</v>
      </c>
      <c r="C25" s="25">
        <v>52052.13</v>
      </c>
      <c r="D25" s="25">
        <v>131188.51</v>
      </c>
      <c r="E25" s="25">
        <v>319352.74</v>
      </c>
      <c r="F25" s="25">
        <v>76437.48</v>
      </c>
      <c r="G25" s="25">
        <v>44141.440000000002</v>
      </c>
      <c r="H25" s="25">
        <v>249550.81</v>
      </c>
      <c r="I25" s="25">
        <v>128443.64</v>
      </c>
      <c r="J25" s="25">
        <v>45297.34</v>
      </c>
      <c r="K25" s="25">
        <v>16467.259999999998</v>
      </c>
      <c r="L25" s="25">
        <v>10711.06</v>
      </c>
      <c r="M25" s="25">
        <v>9658.4599999999991</v>
      </c>
      <c r="N25" s="25">
        <v>18800.689999999999</v>
      </c>
      <c r="O25" s="25">
        <v>19354.759999999998</v>
      </c>
      <c r="P25" s="25">
        <v>0</v>
      </c>
      <c r="Q25" s="25">
        <v>0</v>
      </c>
      <c r="R25" s="25">
        <v>0</v>
      </c>
      <c r="S25" s="25">
        <v>0</v>
      </c>
      <c r="T25" s="108"/>
    </row>
    <row r="26" spans="1:20" ht="18.75" customHeight="1">
      <c r="A26" s="79">
        <v>6</v>
      </c>
      <c r="B26" s="82" t="s">
        <v>43</v>
      </c>
      <c r="C26" s="25">
        <v>886496.46</v>
      </c>
      <c r="D26" s="25">
        <v>1178331.1499999999</v>
      </c>
      <c r="E26" s="25">
        <v>1105642.3400000001</v>
      </c>
      <c r="F26" s="25">
        <v>1136927.98</v>
      </c>
      <c r="G26" s="25">
        <v>1060876.48</v>
      </c>
      <c r="H26" s="25">
        <v>907696.78</v>
      </c>
      <c r="I26" s="25">
        <v>875049.63</v>
      </c>
      <c r="J26" s="25">
        <v>867125.88</v>
      </c>
      <c r="K26" s="25">
        <v>636353.78</v>
      </c>
      <c r="L26" s="25">
        <v>592314</v>
      </c>
      <c r="M26" s="25">
        <v>580173.1</v>
      </c>
      <c r="N26" s="25">
        <v>487741.34</v>
      </c>
      <c r="O26" s="25">
        <v>454279.78</v>
      </c>
      <c r="P26" s="25">
        <v>477261.93</v>
      </c>
      <c r="Q26" s="25">
        <v>506060.94</v>
      </c>
      <c r="R26" s="25">
        <v>469763.56</v>
      </c>
      <c r="S26" s="25">
        <v>508719.96</v>
      </c>
      <c r="T26" s="108"/>
    </row>
    <row r="27" spans="1:20" ht="18.75" customHeight="1">
      <c r="A27" s="79">
        <v>7</v>
      </c>
      <c r="B27" s="82" t="s">
        <v>60</v>
      </c>
      <c r="C27" s="25">
        <v>1879995.05</v>
      </c>
      <c r="D27" s="25">
        <v>2060771.53</v>
      </c>
      <c r="E27" s="25">
        <v>2976171</v>
      </c>
      <c r="F27" s="25">
        <v>2056447.93</v>
      </c>
      <c r="G27" s="25">
        <v>420521.71</v>
      </c>
      <c r="H27" s="25">
        <v>589723.14</v>
      </c>
      <c r="I27" s="25">
        <v>422703.81</v>
      </c>
      <c r="J27" s="25">
        <v>556635.55000000005</v>
      </c>
      <c r="K27" s="25">
        <v>1620100.8</v>
      </c>
      <c r="L27" s="25">
        <v>1012139.6599999999</v>
      </c>
      <c r="M27" s="25">
        <v>105748.43</v>
      </c>
      <c r="N27" s="25">
        <v>73893.59</v>
      </c>
      <c r="O27" s="25">
        <v>194152.01</v>
      </c>
      <c r="P27" s="25">
        <v>47286.47</v>
      </c>
      <c r="Q27" s="25">
        <v>141321.63</v>
      </c>
      <c r="R27" s="25">
        <v>37780.82</v>
      </c>
      <c r="S27" s="25">
        <v>32166.47</v>
      </c>
      <c r="T27" s="108"/>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15338.36</v>
      </c>
      <c r="O28" s="25">
        <v>0</v>
      </c>
      <c r="P28" s="25">
        <v>0</v>
      </c>
      <c r="Q28" s="25">
        <v>0</v>
      </c>
      <c r="R28" s="25">
        <v>0</v>
      </c>
      <c r="S28" s="25">
        <v>0</v>
      </c>
      <c r="T28" s="108"/>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T29" s="108"/>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14059739</v>
      </c>
      <c r="D31" s="25">
        <v>50934782.619999997</v>
      </c>
      <c r="E31" s="25">
        <v>41475294.630000003</v>
      </c>
      <c r="F31" s="25">
        <v>34572737.079999998</v>
      </c>
      <c r="G31" s="25">
        <v>45883191.850000001</v>
      </c>
      <c r="H31" s="25">
        <v>35289325.460000001</v>
      </c>
      <c r="I31" s="25">
        <v>27338894.489999998</v>
      </c>
      <c r="J31" s="25">
        <v>34515686.490000002</v>
      </c>
      <c r="K31" s="25">
        <v>27291920.940000001</v>
      </c>
      <c r="L31" s="25">
        <v>28021018.539999999</v>
      </c>
      <c r="M31" s="25">
        <v>37140246.009999998</v>
      </c>
      <c r="N31" s="25">
        <v>35070166.520000003</v>
      </c>
      <c r="O31" s="25">
        <v>35030854.890000001</v>
      </c>
      <c r="P31" s="25">
        <v>40394413.289999999</v>
      </c>
      <c r="Q31" s="25">
        <v>38795616.049999997</v>
      </c>
      <c r="R31" s="25">
        <v>40689389.259999998</v>
      </c>
      <c r="S31" s="25">
        <v>40172059.751745872</v>
      </c>
    </row>
    <row r="32" spans="1:20"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7475062</v>
      </c>
      <c r="D37" s="25">
        <v>5985947.6399999997</v>
      </c>
      <c r="E37" s="25">
        <v>3449788.59</v>
      </c>
      <c r="F37" s="25">
        <v>1998867.85</v>
      </c>
      <c r="G37" s="25">
        <v>3530034.2</v>
      </c>
      <c r="H37" s="25">
        <v>3287763.44</v>
      </c>
      <c r="I37" s="25">
        <v>4499056.1399999997</v>
      </c>
      <c r="J37" s="25">
        <v>2582451.13</v>
      </c>
      <c r="K37" s="25">
        <v>5645555.4800000004</v>
      </c>
      <c r="L37" s="25">
        <v>4565599.2300000004</v>
      </c>
      <c r="M37" s="25">
        <v>5154958.1100000003</v>
      </c>
      <c r="N37" s="25">
        <v>7509521.6699999999</v>
      </c>
      <c r="O37" s="25">
        <v>6508627.2800000003</v>
      </c>
      <c r="P37" s="25">
        <v>6884116.7699999996</v>
      </c>
      <c r="Q37" s="25">
        <v>5681639.4900000002</v>
      </c>
      <c r="R37" s="25">
        <v>6112225.8799999999</v>
      </c>
      <c r="S37" s="25">
        <v>10408664.284568142</v>
      </c>
    </row>
    <row r="38" spans="1:19" ht="18.75" customHeight="1">
      <c r="A38" s="46">
        <v>3</v>
      </c>
      <c r="B38" s="90" t="s">
        <v>174</v>
      </c>
      <c r="C38" s="25">
        <v>34084014</v>
      </c>
      <c r="D38" s="25">
        <v>25588062.75</v>
      </c>
      <c r="E38" s="25">
        <v>29245164.120000001</v>
      </c>
      <c r="F38" s="25">
        <v>25624550.870000001</v>
      </c>
      <c r="G38" s="25">
        <v>17547029.399999999</v>
      </c>
      <c r="H38" s="25">
        <v>22952098.190000001</v>
      </c>
      <c r="I38" s="25">
        <v>25715941.48</v>
      </c>
      <c r="J38" s="25">
        <v>19854740.600000001</v>
      </c>
      <c r="K38" s="25">
        <v>22369497.93</v>
      </c>
      <c r="L38" s="25">
        <v>23816860.710000001</v>
      </c>
      <c r="M38" s="25">
        <v>17840613.190000001</v>
      </c>
      <c r="N38" s="25">
        <v>23507967.969999999</v>
      </c>
      <c r="O38" s="25">
        <v>29149186.16</v>
      </c>
      <c r="P38" s="25">
        <v>35433326.359999999</v>
      </c>
      <c r="Q38" s="25">
        <v>39412125.060000002</v>
      </c>
      <c r="R38" s="25">
        <v>38328313.799999997</v>
      </c>
      <c r="S38" s="25">
        <v>43120411.726058871</v>
      </c>
    </row>
    <row r="39" spans="1:19" ht="18.75" customHeight="1">
      <c r="A39" s="46">
        <v>4</v>
      </c>
      <c r="B39" s="90" t="s">
        <v>175</v>
      </c>
      <c r="C39" s="25">
        <v>5438</v>
      </c>
      <c r="D39" s="25">
        <v>0</v>
      </c>
      <c r="E39" s="25">
        <v>0</v>
      </c>
      <c r="F39" s="25">
        <v>0</v>
      </c>
      <c r="G39" s="25">
        <v>0</v>
      </c>
      <c r="H39" s="25">
        <v>0</v>
      </c>
      <c r="I39" s="25">
        <v>0</v>
      </c>
      <c r="J39" s="25">
        <v>0</v>
      </c>
      <c r="K39" s="25">
        <v>208.03</v>
      </c>
      <c r="L39" s="25">
        <v>92.85</v>
      </c>
      <c r="M39" s="25">
        <v>-7.99</v>
      </c>
      <c r="N39" s="25">
        <v>694.9</v>
      </c>
      <c r="O39" s="25">
        <v>752125</v>
      </c>
      <c r="P39" s="25">
        <v>652479.99</v>
      </c>
      <c r="Q39" s="25">
        <v>551140.91</v>
      </c>
      <c r="R39" s="25">
        <v>450000</v>
      </c>
      <c r="S39" s="25">
        <v>350000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105"/>
      <c r="D41" s="45"/>
      <c r="E41" s="45"/>
      <c r="F41" s="45"/>
      <c r="G41" s="45"/>
      <c r="H41" s="45"/>
      <c r="I41" s="45"/>
      <c r="J41" s="45"/>
      <c r="K41" s="45"/>
      <c r="L41" s="45"/>
      <c r="M41" s="45"/>
      <c r="N41" s="45"/>
      <c r="O41" s="45"/>
      <c r="P41" s="45"/>
      <c r="Q41" s="45"/>
      <c r="R41" s="45"/>
      <c r="S41" s="45"/>
    </row>
    <row r="42" spans="1:19" ht="30.75">
      <c r="A42" s="46">
        <v>1</v>
      </c>
      <c r="B42" s="90" t="s">
        <v>177</v>
      </c>
      <c r="C42" s="47">
        <v>29060935.782888416</v>
      </c>
      <c r="D42" s="47">
        <v>21926919.098756578</v>
      </c>
      <c r="E42" s="47">
        <v>25610244.571220655</v>
      </c>
      <c r="F42" s="47">
        <v>23551521.824744806</v>
      </c>
      <c r="G42" s="47">
        <v>18762365.131254468</v>
      </c>
      <c r="H42" s="47">
        <v>18544427.093713935</v>
      </c>
      <c r="I42" s="47">
        <v>17709408.980583657</v>
      </c>
      <c r="J42" s="47">
        <v>16707801.322339389</v>
      </c>
      <c r="K42" s="47">
        <v>17546914.669280004</v>
      </c>
      <c r="L42" s="47">
        <v>18953321.710081674</v>
      </c>
      <c r="M42" s="47">
        <v>15762507.230574183</v>
      </c>
      <c r="N42" s="47">
        <v>13315591.7565546</v>
      </c>
      <c r="O42" s="47">
        <v>22397276.720407534</v>
      </c>
      <c r="P42" s="47">
        <v>28418614.741180778</v>
      </c>
      <c r="Q42" s="47">
        <v>28505214.664901681</v>
      </c>
      <c r="R42" s="47">
        <v>33813559.959945261</v>
      </c>
      <c r="S42" s="47">
        <v>37968178.266537726</v>
      </c>
    </row>
    <row r="43" spans="1:19" ht="18.75" customHeight="1">
      <c r="A43" s="72" t="s">
        <v>144</v>
      </c>
      <c r="B43" s="86" t="s">
        <v>157</v>
      </c>
      <c r="C43" s="10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2340313.31</v>
      </c>
      <c r="D45" s="47">
        <v>2504015.09</v>
      </c>
      <c r="E45" s="47">
        <v>3085356.57</v>
      </c>
      <c r="F45" s="47">
        <v>3817063.0900000003</v>
      </c>
      <c r="G45" s="47">
        <v>4843647.2699999996</v>
      </c>
      <c r="H45" s="47">
        <v>4811291.5500000007</v>
      </c>
      <c r="I45" s="47">
        <v>5932599.5100000016</v>
      </c>
      <c r="J45" s="47">
        <v>7002415.8499999987</v>
      </c>
      <c r="K45" s="47">
        <v>10770466.240000002</v>
      </c>
      <c r="L45" s="47">
        <v>13631715.209999999</v>
      </c>
      <c r="M45" s="47">
        <v>12501761.669999998</v>
      </c>
      <c r="N45" s="47">
        <v>13582632.24</v>
      </c>
      <c r="O45" s="47">
        <v>13221775.84</v>
      </c>
      <c r="P45" s="47">
        <v>13971446.209999999</v>
      </c>
      <c r="Q45" s="47">
        <v>13791170.17</v>
      </c>
      <c r="R45" s="47">
        <v>10342715.99</v>
      </c>
      <c r="S45" s="47">
        <v>5547897.3000000007</v>
      </c>
    </row>
    <row r="46" spans="1:19" ht="39.950000000000003" customHeight="1">
      <c r="A46" s="95" t="s">
        <v>89</v>
      </c>
      <c r="B46" s="94" t="s">
        <v>188</v>
      </c>
      <c r="C46" s="47">
        <v>2123331</v>
      </c>
      <c r="D46" s="47">
        <v>2599401.2200000002</v>
      </c>
      <c r="E46" s="47">
        <v>2934533.68</v>
      </c>
      <c r="F46" s="47">
        <v>3318564.42</v>
      </c>
      <c r="G46" s="47">
        <v>4406258.91</v>
      </c>
      <c r="H46" s="47">
        <v>4094275.59</v>
      </c>
      <c r="I46" s="47">
        <v>5733788.4699999997</v>
      </c>
      <c r="J46" s="47">
        <v>7123992.2299999995</v>
      </c>
      <c r="K46" s="47">
        <v>10665048.99</v>
      </c>
      <c r="L46" s="47">
        <v>12808412.530000001</v>
      </c>
      <c r="M46" s="47">
        <v>11039300.040000001</v>
      </c>
      <c r="N46" s="47">
        <v>12610686.199999999</v>
      </c>
      <c r="O46" s="47">
        <v>12912804.550000001</v>
      </c>
      <c r="P46" s="47">
        <v>13740103.799999999</v>
      </c>
      <c r="Q46" s="47">
        <v>13759281.130000001</v>
      </c>
      <c r="R46" s="47">
        <v>9790871.8399999999</v>
      </c>
      <c r="S46" s="47">
        <v>4942896.9400000004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7725.71</v>
      </c>
      <c r="M48" s="47">
        <v>60794.95</v>
      </c>
      <c r="N48" s="47">
        <v>90851.76</v>
      </c>
      <c r="O48" s="47">
        <v>103391.48000000001</v>
      </c>
      <c r="P48" s="47">
        <v>70539.599999999991</v>
      </c>
      <c r="Q48" s="47">
        <v>120506.96999999999</v>
      </c>
      <c r="R48" s="47">
        <v>102945.51</v>
      </c>
      <c r="S48" s="47">
        <v>57128.39</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35760.629999999997</v>
      </c>
      <c r="N49" s="47">
        <v>103531.64</v>
      </c>
      <c r="O49" s="47">
        <v>99528.99</v>
      </c>
      <c r="P49" s="47">
        <v>86793.76</v>
      </c>
      <c r="Q49" s="47">
        <v>106650.51</v>
      </c>
      <c r="R49" s="47">
        <v>107876.05</v>
      </c>
      <c r="S49" s="47">
        <v>63133.83</v>
      </c>
    </row>
    <row r="50" spans="1:19" ht="39.950000000000003" customHeight="1">
      <c r="A50" s="99" t="s">
        <v>97</v>
      </c>
      <c r="B50" s="98" t="s">
        <v>179</v>
      </c>
      <c r="C50" s="47">
        <v>0</v>
      </c>
      <c r="D50" s="47">
        <v>0</v>
      </c>
      <c r="E50" s="47">
        <v>0</v>
      </c>
      <c r="F50" s="47">
        <v>0</v>
      </c>
      <c r="G50" s="47">
        <v>0</v>
      </c>
      <c r="H50" s="47">
        <v>0</v>
      </c>
      <c r="I50" s="47">
        <v>558903.44999999995</v>
      </c>
      <c r="J50" s="47">
        <v>1381225.6900000002</v>
      </c>
      <c r="K50" s="47">
        <v>1293408.74</v>
      </c>
      <c r="L50" s="47">
        <v>1339554.1700000002</v>
      </c>
      <c r="M50" s="47">
        <v>2080919.7000000002</v>
      </c>
      <c r="N50" s="47">
        <v>2326422.0700000003</v>
      </c>
      <c r="O50" s="47">
        <v>2138450.6999999997</v>
      </c>
      <c r="P50" s="47">
        <v>1691375.17</v>
      </c>
      <c r="Q50" s="47">
        <v>1899863.37</v>
      </c>
      <c r="R50" s="47">
        <v>2081923.29</v>
      </c>
      <c r="S50" s="47">
        <v>2443342.3199999998</v>
      </c>
    </row>
    <row r="51" spans="1:19" ht="39.950000000000003" customHeight="1">
      <c r="A51" s="99" t="s">
        <v>98</v>
      </c>
      <c r="B51" s="98" t="s">
        <v>178</v>
      </c>
      <c r="C51" s="47">
        <v>0</v>
      </c>
      <c r="D51" s="47">
        <v>0</v>
      </c>
      <c r="E51" s="47">
        <v>0</v>
      </c>
      <c r="F51" s="47">
        <v>0</v>
      </c>
      <c r="G51" s="47">
        <v>0</v>
      </c>
      <c r="H51" s="47">
        <v>0</v>
      </c>
      <c r="I51" s="47">
        <v>802040.04</v>
      </c>
      <c r="J51" s="47">
        <v>1440822.12</v>
      </c>
      <c r="K51" s="47">
        <v>1360198.08</v>
      </c>
      <c r="L51" s="47">
        <v>1197149.9099999999</v>
      </c>
      <c r="M51" s="47">
        <v>2038876.48</v>
      </c>
      <c r="N51" s="47">
        <v>2353591.61</v>
      </c>
      <c r="O51" s="47">
        <v>2304768.33</v>
      </c>
      <c r="P51" s="47">
        <v>1736318.48</v>
      </c>
      <c r="Q51" s="47">
        <v>2077031.41</v>
      </c>
      <c r="R51" s="47">
        <v>2413656.61</v>
      </c>
      <c r="S51" s="47">
        <v>2450890.59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v>32802.92</v>
      </c>
      <c r="O53" s="47">
        <v>49519.81</v>
      </c>
      <c r="P53" s="47">
        <v>59046.77</v>
      </c>
      <c r="Q53" s="47">
        <v>17283.349999999999</v>
      </c>
      <c r="R53" s="47">
        <v>70473.05</v>
      </c>
      <c r="S53" s="47">
        <v>56388.61</v>
      </c>
    </row>
    <row r="54" spans="1:19" ht="39.950000000000003" customHeight="1">
      <c r="A54" s="97" t="s">
        <v>99</v>
      </c>
      <c r="B54" s="96" t="s">
        <v>191</v>
      </c>
      <c r="C54" s="47">
        <v>1180791.75</v>
      </c>
      <c r="D54" s="47">
        <v>1095830.5799999998</v>
      </c>
      <c r="E54" s="47">
        <v>1009719.4499999998</v>
      </c>
      <c r="F54" s="47">
        <v>644350.68999999994</v>
      </c>
      <c r="G54" s="47">
        <v>278174.42</v>
      </c>
      <c r="H54" s="47">
        <v>229528.63</v>
      </c>
      <c r="I54" s="47">
        <v>214873.84000000003</v>
      </c>
      <c r="J54" s="47">
        <v>217722.84</v>
      </c>
      <c r="K54" s="47">
        <v>122376.84</v>
      </c>
      <c r="L54" s="47">
        <v>544624.62</v>
      </c>
      <c r="M54" s="47">
        <v>523306.35000000003</v>
      </c>
      <c r="N54" s="47">
        <v>1634570.44</v>
      </c>
      <c r="O54" s="47">
        <v>1720790.3800000004</v>
      </c>
      <c r="P54" s="47">
        <v>1425647.5300000003</v>
      </c>
      <c r="Q54" s="47">
        <v>115678.83</v>
      </c>
      <c r="R54" s="47">
        <v>168976.25</v>
      </c>
      <c r="S54" s="47">
        <v>122191.73000000001</v>
      </c>
    </row>
    <row r="55" spans="1:19" ht="39.950000000000003" customHeight="1">
      <c r="A55" s="97" t="s">
        <v>103</v>
      </c>
      <c r="B55" s="96" t="s">
        <v>192</v>
      </c>
      <c r="C55" s="47">
        <v>1182714.6000000001</v>
      </c>
      <c r="D55" s="47">
        <v>1124131.4099999999</v>
      </c>
      <c r="E55" s="47">
        <v>807971.77</v>
      </c>
      <c r="F55" s="47">
        <v>570815.43000000005</v>
      </c>
      <c r="G55" s="47">
        <v>159372.04999999999</v>
      </c>
      <c r="H55" s="47">
        <v>76244.509999999995</v>
      </c>
      <c r="I55" s="47">
        <v>118765.34</v>
      </c>
      <c r="J55" s="47">
        <v>106695.21</v>
      </c>
      <c r="K55" s="47">
        <v>117546.6</v>
      </c>
      <c r="L55" s="47">
        <v>429078.44</v>
      </c>
      <c r="M55" s="47">
        <v>482414.4</v>
      </c>
      <c r="N55" s="47">
        <v>1595339.56</v>
      </c>
      <c r="O55" s="47">
        <v>1669994.79</v>
      </c>
      <c r="P55" s="47">
        <v>1324998.0900000001</v>
      </c>
      <c r="Q55" s="47">
        <v>118840.29</v>
      </c>
      <c r="R55" s="47">
        <v>220364.01</v>
      </c>
      <c r="S55" s="47">
        <v>13057.6</v>
      </c>
    </row>
    <row r="56" spans="1:19" ht="39.950000000000003" customHeight="1">
      <c r="A56" s="97" t="s">
        <v>145</v>
      </c>
      <c r="B56" s="96" t="s">
        <v>180</v>
      </c>
      <c r="C56" s="47">
        <v>1529277.76</v>
      </c>
      <c r="D56" s="47">
        <v>1337676.8799999999</v>
      </c>
      <c r="E56" s="47">
        <v>897181.5</v>
      </c>
      <c r="F56" s="47">
        <v>1094878.5</v>
      </c>
      <c r="G56" s="47">
        <v>408737.28000000003</v>
      </c>
      <c r="H56" s="47">
        <v>287704.92</v>
      </c>
      <c r="I56" s="47">
        <v>622015.69999999995</v>
      </c>
      <c r="J56" s="47">
        <v>680488.5</v>
      </c>
      <c r="K56" s="47">
        <v>842575.39</v>
      </c>
      <c r="L56" s="47">
        <v>1047797.21</v>
      </c>
      <c r="M56" s="47">
        <v>2356819.9900000002</v>
      </c>
      <c r="N56" s="47">
        <v>2786608.72</v>
      </c>
      <c r="O56" s="47">
        <v>2456175.44</v>
      </c>
      <c r="P56" s="47">
        <v>2356217.31</v>
      </c>
      <c r="Q56" s="47">
        <v>1888442.77</v>
      </c>
      <c r="R56" s="47">
        <v>2064405.75</v>
      </c>
      <c r="S56" s="47">
        <v>3085389.77</v>
      </c>
    </row>
    <row r="57" spans="1:19" ht="39.950000000000003" customHeight="1">
      <c r="A57" s="97" t="s">
        <v>146</v>
      </c>
      <c r="B57" s="96" t="s">
        <v>181</v>
      </c>
      <c r="C57" s="47">
        <v>1470961.69</v>
      </c>
      <c r="D57" s="47">
        <v>0</v>
      </c>
      <c r="E57" s="47">
        <v>0</v>
      </c>
      <c r="F57" s="47">
        <v>208808.89</v>
      </c>
      <c r="G57" s="47">
        <v>370963.72000000003</v>
      </c>
      <c r="H57" s="47">
        <v>453881.05000000005</v>
      </c>
      <c r="I57" s="47">
        <v>295148.5</v>
      </c>
      <c r="J57" s="47">
        <v>715552.86</v>
      </c>
      <c r="K57" s="47">
        <v>848351.69000000018</v>
      </c>
      <c r="L57" s="47">
        <v>1114006.2000000002</v>
      </c>
      <c r="M57" s="47">
        <v>2408190.61</v>
      </c>
      <c r="N57" s="47">
        <v>3873669</v>
      </c>
      <c r="O57" s="47">
        <v>1217289.2</v>
      </c>
      <c r="P57" s="47">
        <v>2338269.77</v>
      </c>
      <c r="Q57" s="47">
        <v>1833397.3900000001</v>
      </c>
      <c r="R57" s="47">
        <v>2078060.95</v>
      </c>
      <c r="S57" s="47">
        <v>3085040.25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1548648.6</v>
      </c>
      <c r="K60" s="47">
        <v>1438940.85</v>
      </c>
      <c r="L60" s="47">
        <v>-217999.46</v>
      </c>
      <c r="M60" s="47">
        <v>282287.65999999997</v>
      </c>
      <c r="N60" s="47">
        <v>-16006.4</v>
      </c>
      <c r="O60" s="47">
        <v>353483.39</v>
      </c>
      <c r="P60" s="47">
        <v>3580698</v>
      </c>
      <c r="Q60" s="47">
        <v>3504285.97</v>
      </c>
      <c r="R60" s="47">
        <v>3175969.91</v>
      </c>
      <c r="S60" s="47">
        <v>3341889.27</v>
      </c>
    </row>
    <row r="61" spans="1:19" ht="39.950000000000003" customHeight="1">
      <c r="A61" s="100" t="s">
        <v>152</v>
      </c>
      <c r="B61" s="101" t="s">
        <v>185</v>
      </c>
      <c r="C61" s="47">
        <v>0</v>
      </c>
      <c r="D61" s="47">
        <v>0</v>
      </c>
      <c r="E61" s="47">
        <v>0</v>
      </c>
      <c r="F61" s="47">
        <v>0</v>
      </c>
      <c r="G61" s="47">
        <v>0</v>
      </c>
      <c r="H61" s="47">
        <v>0</v>
      </c>
      <c r="I61" s="47">
        <v>0</v>
      </c>
      <c r="J61" s="47">
        <v>1462431.06</v>
      </c>
      <c r="K61" s="47">
        <v>1424967.4700000002</v>
      </c>
      <c r="L61" s="47">
        <v>-117590.64000000001</v>
      </c>
      <c r="M61" s="47">
        <v>297147.76</v>
      </c>
      <c r="N61" s="47">
        <v>-3441.2900000000009</v>
      </c>
      <c r="O61" s="47">
        <v>336272.03</v>
      </c>
      <c r="P61" s="47">
        <v>3508476.46</v>
      </c>
      <c r="Q61" s="47">
        <v>3371174.7199999997</v>
      </c>
      <c r="R61" s="47">
        <v>3405569.3200000003</v>
      </c>
      <c r="S61" s="47">
        <v>3444819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83595.12</v>
      </c>
      <c r="L64" s="47">
        <v>46258.38</v>
      </c>
      <c r="M64" s="47">
        <v>-1152.1500000000001</v>
      </c>
      <c r="N64" s="47">
        <v>52051.77</v>
      </c>
      <c r="O64" s="47">
        <v>94297.01</v>
      </c>
      <c r="P64" s="47">
        <v>45222.080000000002</v>
      </c>
      <c r="Q64" s="47">
        <v>59174.78</v>
      </c>
      <c r="R64" s="47">
        <v>73385.91</v>
      </c>
      <c r="S64" s="47">
        <v>22157.360000000001</v>
      </c>
    </row>
    <row r="65" spans="1:19" ht="39.950000000000003" customHeight="1">
      <c r="A65" s="102" t="s">
        <v>156</v>
      </c>
      <c r="B65" s="103" t="s">
        <v>184</v>
      </c>
      <c r="C65" s="47">
        <v>0</v>
      </c>
      <c r="D65" s="47">
        <v>0</v>
      </c>
      <c r="E65" s="47">
        <v>0</v>
      </c>
      <c r="F65" s="47">
        <v>0</v>
      </c>
      <c r="G65" s="47">
        <v>0</v>
      </c>
      <c r="H65" s="47">
        <v>0</v>
      </c>
      <c r="I65" s="47">
        <v>0</v>
      </c>
      <c r="J65" s="47">
        <v>0</v>
      </c>
      <c r="K65" s="47">
        <v>77380.73000000001</v>
      </c>
      <c r="L65" s="47">
        <v>51478.93</v>
      </c>
      <c r="M65" s="47">
        <v>38.53</v>
      </c>
      <c r="N65" s="47">
        <v>51260.47</v>
      </c>
      <c r="O65" s="47">
        <v>94413.4</v>
      </c>
      <c r="P65" s="47">
        <v>42323.92</v>
      </c>
      <c r="Q65" s="47">
        <v>56715.5</v>
      </c>
      <c r="R65" s="47">
        <v>73624.03</v>
      </c>
      <c r="S65" s="47">
        <v>24519.599999999999</v>
      </c>
    </row>
    <row r="67" spans="1:19">
      <c r="C67" s="108"/>
      <c r="D67" s="108"/>
      <c r="E67" s="108"/>
      <c r="F67" s="108"/>
      <c r="G67" s="108"/>
      <c r="H67" s="108"/>
      <c r="I67" s="108"/>
      <c r="J67" s="108"/>
      <c r="K67" s="108"/>
      <c r="L67" s="108"/>
      <c r="M67" s="108"/>
      <c r="N67" s="108"/>
      <c r="O67" s="108"/>
      <c r="P67" s="108"/>
      <c r="Q67" s="108"/>
      <c r="R67" s="108"/>
      <c r="S67" s="108"/>
    </row>
    <row r="68" spans="1:19">
      <c r="C68" s="108"/>
      <c r="D68" s="108"/>
      <c r="E68" s="108"/>
      <c r="F68" s="108"/>
      <c r="G68" s="108"/>
      <c r="H68" s="108"/>
      <c r="I68" s="108"/>
      <c r="J68" s="108"/>
      <c r="K68" s="108"/>
      <c r="L68" s="108"/>
      <c r="M68" s="108"/>
      <c r="N68" s="108"/>
      <c r="O68" s="108"/>
      <c r="P68" s="108"/>
      <c r="Q68" s="108"/>
      <c r="R68" s="108"/>
      <c r="S68" s="108"/>
    </row>
    <row r="69" spans="1:19">
      <c r="N69" s="10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7"/>
  <sheetViews>
    <sheetView showGridLines="0" zoomScale="90" zoomScaleNormal="90" workbookViewId="0">
      <pane xSplit="2" ySplit="2" topLeftCell="G3" activePane="bottomRight" state="frozen"/>
      <selection pane="topRight" activeCell="C1" sqref="C1"/>
      <selection pane="bottomLeft" activeCell="A3" sqref="A3"/>
      <selection pane="bottomRight" activeCell="S18" sqref="S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16805.5</v>
      </c>
      <c r="I14" s="34">
        <v>16805.5</v>
      </c>
      <c r="J14" s="34">
        <v>16805.5</v>
      </c>
      <c r="K14" s="34">
        <v>16805.5</v>
      </c>
      <c r="L14" s="34">
        <v>16805.5</v>
      </c>
      <c r="M14" s="34">
        <v>16805.5</v>
      </c>
      <c r="N14" s="34">
        <v>16805.5</v>
      </c>
      <c r="O14" s="34">
        <v>16805.5</v>
      </c>
      <c r="P14" s="34">
        <v>16805.5</v>
      </c>
      <c r="Q14" s="34">
        <v>16805.5</v>
      </c>
      <c r="R14" s="34">
        <v>16805.5</v>
      </c>
      <c r="S14" s="34">
        <v>16805.5</v>
      </c>
    </row>
    <row r="15" spans="1:19">
      <c r="B15" s="5">
        <v>2010</v>
      </c>
      <c r="C15" s="33"/>
      <c r="D15" s="33"/>
      <c r="E15" s="33"/>
      <c r="F15" s="33"/>
      <c r="G15" s="34">
        <v>17845.150000000001</v>
      </c>
      <c r="H15" s="34">
        <v>17845.150000000001</v>
      </c>
      <c r="I15" s="34">
        <v>17845.150000000001</v>
      </c>
      <c r="J15" s="34">
        <v>17845.150000000001</v>
      </c>
      <c r="K15" s="34">
        <v>17845.150000000001</v>
      </c>
      <c r="L15" s="34">
        <v>17845.150000000001</v>
      </c>
      <c r="M15" s="34">
        <v>17845.150000000001</v>
      </c>
      <c r="N15" s="34">
        <v>17845.150000000001</v>
      </c>
      <c r="O15" s="34">
        <v>17845.150000000001</v>
      </c>
      <c r="P15" s="34">
        <v>17845.150000000001</v>
      </c>
      <c r="Q15" s="34">
        <v>17845.150000000001</v>
      </c>
      <c r="R15" s="34">
        <v>17845.150000000001</v>
      </c>
      <c r="S15" s="34">
        <v>17845.150000000001</v>
      </c>
    </row>
    <row r="16" spans="1:19">
      <c r="B16" s="5">
        <v>2009</v>
      </c>
      <c r="C16" s="33"/>
      <c r="D16" s="33"/>
      <c r="E16" s="33"/>
      <c r="F16" s="34">
        <v>11050</v>
      </c>
      <c r="G16" s="34">
        <v>11050</v>
      </c>
      <c r="H16" s="34">
        <v>11050</v>
      </c>
      <c r="I16" s="34">
        <v>11050</v>
      </c>
      <c r="J16" s="34">
        <v>11050</v>
      </c>
      <c r="K16" s="34">
        <v>11050</v>
      </c>
      <c r="L16" s="34">
        <v>11050</v>
      </c>
      <c r="M16" s="34">
        <v>11050</v>
      </c>
      <c r="N16" s="34">
        <v>11050</v>
      </c>
      <c r="O16" s="34">
        <v>11050</v>
      </c>
      <c r="P16" s="34">
        <v>11050</v>
      </c>
      <c r="Q16" s="34">
        <v>11050</v>
      </c>
      <c r="R16" s="34">
        <v>11050</v>
      </c>
      <c r="S16" s="34">
        <v>0</v>
      </c>
    </row>
    <row r="17" spans="2:19">
      <c r="B17" s="5">
        <v>2008</v>
      </c>
      <c r="C17" s="33"/>
      <c r="D17" s="33"/>
      <c r="E17" s="34">
        <v>16091.7</v>
      </c>
      <c r="F17" s="34">
        <v>16091.7</v>
      </c>
      <c r="G17" s="34">
        <v>16091.7</v>
      </c>
      <c r="H17" s="34">
        <v>16091.7</v>
      </c>
      <c r="I17" s="34">
        <v>16091.7</v>
      </c>
      <c r="J17" s="34">
        <v>16091.7</v>
      </c>
      <c r="K17" s="34">
        <v>16091.7</v>
      </c>
      <c r="L17" s="34">
        <v>16091.7</v>
      </c>
      <c r="M17" s="34">
        <v>16091.7</v>
      </c>
      <c r="N17" s="34">
        <v>16091.7</v>
      </c>
      <c r="O17" s="34">
        <v>16091.7</v>
      </c>
      <c r="P17" s="34">
        <v>16091.7</v>
      </c>
      <c r="Q17" s="34">
        <v>16091.7</v>
      </c>
      <c r="R17" s="34">
        <v>16091.7</v>
      </c>
      <c r="S17" s="34">
        <v>16091.7</v>
      </c>
    </row>
    <row r="18" spans="2:19">
      <c r="B18" s="5">
        <v>2007</v>
      </c>
      <c r="C18" s="33"/>
      <c r="D18" s="34">
        <v>57369.67</v>
      </c>
      <c r="E18" s="34">
        <v>57369.67</v>
      </c>
      <c r="F18" s="34">
        <v>57369.67</v>
      </c>
      <c r="G18" s="34">
        <v>57369.67</v>
      </c>
      <c r="H18" s="34">
        <v>57369.67</v>
      </c>
      <c r="I18" s="34">
        <v>57369.67</v>
      </c>
      <c r="J18" s="34">
        <v>57369.67</v>
      </c>
      <c r="K18" s="34">
        <v>57369.67</v>
      </c>
      <c r="L18" s="34">
        <v>57369.67</v>
      </c>
      <c r="M18" s="34">
        <v>57369.67</v>
      </c>
      <c r="N18" s="34">
        <v>57369.67</v>
      </c>
      <c r="O18" s="34">
        <v>57369.67</v>
      </c>
      <c r="P18" s="34">
        <v>57369.67</v>
      </c>
      <c r="Q18" s="34">
        <v>57369.67</v>
      </c>
      <c r="R18" s="34">
        <v>57369.67</v>
      </c>
      <c r="S18" s="34">
        <v>57369.67</v>
      </c>
    </row>
    <row r="19" spans="2:19">
      <c r="B19" s="5">
        <v>2006</v>
      </c>
      <c r="C19" s="34">
        <v>11570.26</v>
      </c>
      <c r="D19" s="34">
        <v>11570.26</v>
      </c>
      <c r="E19" s="34">
        <v>11570.26</v>
      </c>
      <c r="F19" s="34">
        <v>11570.26</v>
      </c>
      <c r="G19" s="34">
        <v>11570.26</v>
      </c>
      <c r="H19" s="34">
        <v>11570.26</v>
      </c>
      <c r="I19" s="34">
        <v>11570.26</v>
      </c>
      <c r="J19" s="34">
        <v>11570.26</v>
      </c>
      <c r="K19" s="34">
        <v>11570.26</v>
      </c>
      <c r="L19" s="34">
        <v>11570.26</v>
      </c>
      <c r="M19" s="34">
        <v>11570.26</v>
      </c>
      <c r="N19" s="34">
        <v>11570.26</v>
      </c>
      <c r="O19" s="34">
        <v>11570.26</v>
      </c>
      <c r="P19" s="34">
        <v>11570.26</v>
      </c>
      <c r="Q19" s="34">
        <v>11570.26</v>
      </c>
      <c r="R19" s="34">
        <v>11570.26</v>
      </c>
      <c r="S19" s="34">
        <v>11570.26</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6856</v>
      </c>
      <c r="D21" s="34">
        <v>6856</v>
      </c>
      <c r="E21" s="34">
        <v>6856</v>
      </c>
      <c r="F21" s="34">
        <v>6856</v>
      </c>
      <c r="G21" s="34">
        <v>6856</v>
      </c>
      <c r="H21" s="34">
        <v>6856</v>
      </c>
      <c r="I21" s="34">
        <v>6856</v>
      </c>
      <c r="J21" s="34">
        <v>6856</v>
      </c>
      <c r="K21" s="34">
        <v>6856</v>
      </c>
      <c r="L21" s="34">
        <v>6856</v>
      </c>
      <c r="M21" s="34">
        <v>6856</v>
      </c>
      <c r="N21" s="34">
        <v>6856</v>
      </c>
      <c r="O21" s="34">
        <v>6856</v>
      </c>
      <c r="P21" s="34">
        <v>6856</v>
      </c>
      <c r="Q21" s="34">
        <v>6856</v>
      </c>
      <c r="R21" s="34">
        <v>6856</v>
      </c>
      <c r="S21" s="34">
        <v>6856</v>
      </c>
    </row>
    <row r="22" spans="2:19">
      <c r="B22" s="5">
        <v>2003</v>
      </c>
      <c r="C22" s="34">
        <v>10225.65</v>
      </c>
      <c r="D22" s="34">
        <v>10225.65</v>
      </c>
      <c r="E22" s="34">
        <v>10225.65</v>
      </c>
      <c r="F22" s="34">
        <v>10225.65</v>
      </c>
      <c r="G22" s="34">
        <v>10225.65</v>
      </c>
      <c r="H22" s="34">
        <v>10225.65</v>
      </c>
      <c r="I22" s="34">
        <v>10225.65</v>
      </c>
      <c r="J22" s="34">
        <v>10225.65</v>
      </c>
      <c r="K22" s="34">
        <v>10225.65</v>
      </c>
      <c r="L22" s="34">
        <v>10225.65</v>
      </c>
      <c r="M22" s="34">
        <v>10225.65</v>
      </c>
      <c r="N22" s="34">
        <v>10225.65</v>
      </c>
      <c r="O22" s="34">
        <v>10225.65</v>
      </c>
      <c r="P22" s="34">
        <v>10225.65</v>
      </c>
      <c r="Q22" s="34">
        <v>10225.65</v>
      </c>
      <c r="R22" s="34">
        <v>10225.65</v>
      </c>
      <c r="S22" s="34">
        <v>10225.65</v>
      </c>
    </row>
    <row r="23" spans="2:19">
      <c r="B23" s="5">
        <v>2002</v>
      </c>
      <c r="C23" s="34">
        <v>3528.71</v>
      </c>
      <c r="D23" s="34">
        <v>3528.71</v>
      </c>
      <c r="E23" s="34">
        <v>3528.71</v>
      </c>
      <c r="F23" s="34">
        <v>3528.71</v>
      </c>
      <c r="G23" s="34">
        <v>3528.71</v>
      </c>
      <c r="H23" s="34">
        <v>3528.71</v>
      </c>
      <c r="I23" s="34">
        <v>3528.71</v>
      </c>
      <c r="J23" s="34">
        <v>3528.71</v>
      </c>
      <c r="K23" s="34">
        <v>3528.71</v>
      </c>
      <c r="L23" s="34">
        <v>3528.71</v>
      </c>
      <c r="M23" s="34">
        <v>3528.71</v>
      </c>
      <c r="N23" s="34">
        <v>3528.71</v>
      </c>
      <c r="O23" s="34">
        <v>3528.71</v>
      </c>
      <c r="P23" s="34">
        <v>3528.71</v>
      </c>
      <c r="Q23" s="34">
        <v>3528.71</v>
      </c>
      <c r="R23" s="34">
        <v>3528.71</v>
      </c>
      <c r="S23" s="34">
        <v>3528.71</v>
      </c>
    </row>
    <row r="24" spans="2:19">
      <c r="B24" s="5">
        <v>2001</v>
      </c>
      <c r="C24" s="34">
        <v>9087.5</v>
      </c>
      <c r="D24" s="34">
        <v>9087.5</v>
      </c>
      <c r="E24" s="34">
        <v>9087.5</v>
      </c>
      <c r="F24" s="34">
        <v>9087.5</v>
      </c>
      <c r="G24" s="34">
        <v>9087.5</v>
      </c>
      <c r="H24" s="34">
        <v>9087.5</v>
      </c>
      <c r="I24" s="34">
        <v>9087.5</v>
      </c>
      <c r="J24" s="34">
        <v>9087.5</v>
      </c>
      <c r="K24" s="34">
        <v>9087.5</v>
      </c>
      <c r="L24" s="34">
        <v>9087.5</v>
      </c>
      <c r="M24" s="34">
        <v>9087.5</v>
      </c>
      <c r="N24" s="34">
        <v>9087.5</v>
      </c>
      <c r="O24" s="34">
        <v>9087.5</v>
      </c>
      <c r="P24" s="34">
        <v>9087.5</v>
      </c>
      <c r="Q24" s="34">
        <v>9087.5</v>
      </c>
      <c r="R24" s="34">
        <v>9087.5</v>
      </c>
      <c r="S24" s="34">
        <v>9087.5</v>
      </c>
    </row>
    <row r="25" spans="2:19">
      <c r="B25" s="5">
        <v>2000</v>
      </c>
      <c r="C25" s="34">
        <v>7109.6</v>
      </c>
      <c r="D25" s="34">
        <v>7109.6</v>
      </c>
      <c r="E25" s="34">
        <v>7109.6</v>
      </c>
      <c r="F25" s="34">
        <v>7109.6</v>
      </c>
      <c r="G25" s="34">
        <v>7109.6</v>
      </c>
      <c r="H25" s="34">
        <v>7109.6</v>
      </c>
      <c r="I25" s="34">
        <v>7109.6</v>
      </c>
      <c r="J25" s="34">
        <v>7109.6</v>
      </c>
      <c r="K25" s="34">
        <v>7109.6</v>
      </c>
      <c r="L25" s="34">
        <v>7109.6</v>
      </c>
      <c r="M25" s="34">
        <v>7109.6</v>
      </c>
      <c r="N25" s="34">
        <v>7109.6</v>
      </c>
      <c r="O25" s="34">
        <v>7109.6</v>
      </c>
      <c r="P25" s="34">
        <v>7109.6</v>
      </c>
      <c r="Q25" s="34">
        <v>7109.6</v>
      </c>
      <c r="R25" s="34">
        <v>7109.6</v>
      </c>
      <c r="S25" s="34">
        <v>7109.6</v>
      </c>
    </row>
    <row r="26" spans="2:19">
      <c r="B26" s="5">
        <v>1999</v>
      </c>
      <c r="C26" s="34">
        <v>4113.01</v>
      </c>
      <c r="D26" s="34">
        <v>4113.01</v>
      </c>
      <c r="E26" s="34">
        <v>4113.01</v>
      </c>
      <c r="F26" s="34">
        <v>4113.01</v>
      </c>
      <c r="G26" s="34">
        <v>4113.01</v>
      </c>
      <c r="H26" s="34">
        <v>4113.01</v>
      </c>
      <c r="I26" s="34">
        <v>4113.01</v>
      </c>
      <c r="J26" s="34">
        <v>4113.01</v>
      </c>
      <c r="K26" s="34">
        <v>4113.01</v>
      </c>
      <c r="L26" s="34">
        <v>4113.01</v>
      </c>
      <c r="M26" s="34">
        <v>4113.01</v>
      </c>
      <c r="N26" s="34">
        <v>4113.01</v>
      </c>
      <c r="O26" s="34">
        <v>4113.01</v>
      </c>
      <c r="P26" s="34">
        <v>4113.01</v>
      </c>
      <c r="Q26" s="34">
        <v>4113.01</v>
      </c>
      <c r="R26" s="34">
        <v>4113.01</v>
      </c>
      <c r="S26" s="34">
        <v>4113.01</v>
      </c>
    </row>
    <row r="27" spans="2:19">
      <c r="B27" s="5">
        <v>1998</v>
      </c>
      <c r="C27" s="34">
        <v>5383.9</v>
      </c>
      <c r="D27" s="34">
        <v>5383.9</v>
      </c>
      <c r="E27" s="34">
        <v>5383.9</v>
      </c>
      <c r="F27" s="34">
        <v>5383.9</v>
      </c>
      <c r="G27" s="34">
        <v>5383.9</v>
      </c>
      <c r="H27" s="34">
        <v>5383.9</v>
      </c>
      <c r="I27" s="34">
        <v>5383.9</v>
      </c>
      <c r="J27" s="34">
        <v>5383.9</v>
      </c>
      <c r="K27" s="34">
        <v>5383.9</v>
      </c>
      <c r="L27" s="34">
        <v>5383.9</v>
      </c>
      <c r="M27" s="34">
        <v>5383.9</v>
      </c>
      <c r="N27" s="34">
        <v>5383.9</v>
      </c>
      <c r="O27" s="34">
        <v>5383.9</v>
      </c>
      <c r="P27" s="34">
        <v>5383.9</v>
      </c>
      <c r="Q27" s="34">
        <v>5383.9</v>
      </c>
      <c r="R27" s="34">
        <v>5383.9</v>
      </c>
      <c r="S27" s="34">
        <v>5383.9</v>
      </c>
    </row>
    <row r="28" spans="2:19">
      <c r="B28" s="5">
        <v>1997</v>
      </c>
      <c r="C28" s="34">
        <v>1467246.3</v>
      </c>
      <c r="D28" s="34">
        <v>1467246.3</v>
      </c>
      <c r="E28" s="34">
        <v>1467246.3</v>
      </c>
      <c r="F28" s="34">
        <v>1467246.3</v>
      </c>
      <c r="G28" s="34">
        <v>1467246.3</v>
      </c>
      <c r="H28" s="34">
        <v>1467246.3</v>
      </c>
      <c r="I28" s="34">
        <v>1467246.3</v>
      </c>
      <c r="J28" s="34">
        <v>1467246.3</v>
      </c>
      <c r="K28" s="34">
        <v>1467246.3</v>
      </c>
      <c r="L28" s="34">
        <v>1467246.3</v>
      </c>
      <c r="M28" s="34">
        <v>1467246.3</v>
      </c>
      <c r="N28" s="34">
        <v>1467246.3</v>
      </c>
      <c r="O28" s="34">
        <v>1467246.3</v>
      </c>
      <c r="P28" s="34">
        <v>1467246.3</v>
      </c>
      <c r="Q28" s="34">
        <v>1467246.3</v>
      </c>
      <c r="R28" s="34">
        <v>1467246.3</v>
      </c>
      <c r="S28" s="34">
        <v>1467246.3</v>
      </c>
    </row>
    <row r="29" spans="2:19">
      <c r="B29" s="5">
        <v>1996</v>
      </c>
      <c r="C29" s="34">
        <v>45224.28</v>
      </c>
      <c r="D29" s="34">
        <v>45224.28</v>
      </c>
      <c r="E29" s="34">
        <v>45224.28</v>
      </c>
      <c r="F29" s="34">
        <v>45224.28</v>
      </c>
      <c r="G29" s="34">
        <v>45224.28</v>
      </c>
      <c r="H29" s="34">
        <v>45224.28</v>
      </c>
      <c r="I29" s="34">
        <v>45224.28</v>
      </c>
      <c r="J29" s="34">
        <v>45224.28</v>
      </c>
      <c r="K29" s="34">
        <v>45224.28</v>
      </c>
      <c r="L29" s="34">
        <v>45224.28</v>
      </c>
      <c r="M29" s="34">
        <v>45224.28</v>
      </c>
      <c r="N29" s="34">
        <v>45224.28</v>
      </c>
      <c r="O29" s="34">
        <v>45224.28</v>
      </c>
      <c r="P29" s="34">
        <v>45224.28</v>
      </c>
      <c r="Q29" s="34">
        <v>45224.28</v>
      </c>
      <c r="R29" s="34">
        <v>45224.28</v>
      </c>
      <c r="S29" s="34">
        <v>45224.28</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25321.22</v>
      </c>
      <c r="D31" s="34">
        <v>25321.22</v>
      </c>
      <c r="E31" s="34">
        <v>25321.22</v>
      </c>
      <c r="F31" s="34">
        <v>25321.22</v>
      </c>
      <c r="G31" s="34">
        <v>25321.22</v>
      </c>
      <c r="H31" s="34">
        <v>25321.22</v>
      </c>
      <c r="I31" s="34">
        <v>25321.22</v>
      </c>
      <c r="J31" s="34">
        <v>25321.22</v>
      </c>
      <c r="K31" s="34">
        <v>25321.22</v>
      </c>
      <c r="L31" s="34">
        <v>25321.22</v>
      </c>
      <c r="M31" s="34">
        <v>25321.22</v>
      </c>
      <c r="N31" s="34">
        <v>25321.22</v>
      </c>
      <c r="O31" s="34">
        <v>25321.22</v>
      </c>
      <c r="P31" s="34">
        <v>25321.22</v>
      </c>
      <c r="Q31" s="34">
        <v>25321.22</v>
      </c>
      <c r="R31" s="34">
        <v>25321.22</v>
      </c>
      <c r="S31" s="34">
        <v>25321.22</v>
      </c>
    </row>
    <row r="32" spans="2:19">
      <c r="B32" s="5">
        <v>1993</v>
      </c>
      <c r="C32" s="34">
        <v>8610.06</v>
      </c>
      <c r="D32" s="34">
        <v>8610.06</v>
      </c>
      <c r="E32" s="34">
        <v>8610.06</v>
      </c>
      <c r="F32" s="34">
        <v>8610.06</v>
      </c>
      <c r="G32" s="34">
        <v>8610.06</v>
      </c>
      <c r="H32" s="34">
        <v>8610.06</v>
      </c>
      <c r="I32" s="34">
        <v>8610.06</v>
      </c>
      <c r="J32" s="34">
        <v>8610.06</v>
      </c>
      <c r="K32" s="34">
        <v>8610.06</v>
      </c>
      <c r="L32" s="34">
        <v>8610.06</v>
      </c>
      <c r="M32" s="34">
        <v>8610.06</v>
      </c>
      <c r="N32" s="34">
        <v>8610.06</v>
      </c>
      <c r="O32" s="34">
        <v>8610.06</v>
      </c>
      <c r="P32" s="34">
        <v>8610.06</v>
      </c>
      <c r="Q32" s="34">
        <v>8610.06</v>
      </c>
      <c r="R32" s="34">
        <v>8610.06</v>
      </c>
      <c r="S32" s="34">
        <v>8610.06</v>
      </c>
    </row>
    <row r="33" spans="2:19">
      <c r="B33" s="5">
        <v>1992</v>
      </c>
      <c r="C33" s="34">
        <v>18570.12</v>
      </c>
      <c r="D33" s="34">
        <v>18570.12</v>
      </c>
      <c r="E33" s="34">
        <v>18570.12</v>
      </c>
      <c r="F33" s="34">
        <v>18570.12</v>
      </c>
      <c r="G33" s="34">
        <v>18570.12</v>
      </c>
      <c r="H33" s="34">
        <v>18570.12</v>
      </c>
      <c r="I33" s="34">
        <v>18570.12</v>
      </c>
      <c r="J33" s="34">
        <v>18570.12</v>
      </c>
      <c r="K33" s="34">
        <v>18570.12</v>
      </c>
      <c r="L33" s="34">
        <v>18570.12</v>
      </c>
      <c r="M33" s="34">
        <v>18570.12</v>
      </c>
      <c r="N33" s="34">
        <v>18570.12</v>
      </c>
      <c r="O33" s="34">
        <v>18570.12</v>
      </c>
      <c r="P33" s="34">
        <v>18570.12</v>
      </c>
      <c r="Q33" s="34">
        <v>18570.12</v>
      </c>
      <c r="R33" s="34">
        <v>18570.12</v>
      </c>
      <c r="S33" s="34">
        <v>18570.12</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26958.93</v>
      </c>
      <c r="D35" s="34">
        <v>26958.93</v>
      </c>
      <c r="E35" s="34">
        <v>26958.93</v>
      </c>
      <c r="F35" s="34">
        <v>26958.93</v>
      </c>
      <c r="G35" s="34">
        <v>26958.93</v>
      </c>
      <c r="H35" s="34">
        <v>26958.93</v>
      </c>
      <c r="I35" s="34">
        <v>26958.93</v>
      </c>
      <c r="J35" s="34">
        <v>26958.93</v>
      </c>
      <c r="K35" s="34">
        <v>26958.93</v>
      </c>
      <c r="L35" s="34">
        <v>26958.93</v>
      </c>
      <c r="M35" s="34">
        <v>26958.93</v>
      </c>
      <c r="N35" s="34">
        <v>26958.93</v>
      </c>
      <c r="O35" s="34">
        <v>26958.93</v>
      </c>
      <c r="P35" s="34">
        <v>26958.93</v>
      </c>
      <c r="Q35" s="34">
        <v>26958.93</v>
      </c>
      <c r="R35" s="34">
        <v>26958.93</v>
      </c>
      <c r="S35" s="34">
        <v>26958.93</v>
      </c>
    </row>
    <row r="36" spans="2:19">
      <c r="B36" s="5">
        <v>1989</v>
      </c>
      <c r="C36" s="34">
        <v>242502.67</v>
      </c>
      <c r="D36" s="34">
        <v>242502.67</v>
      </c>
      <c r="E36" s="34">
        <v>242502.67</v>
      </c>
      <c r="F36" s="34">
        <v>242502.67</v>
      </c>
      <c r="G36" s="34">
        <v>242502.67</v>
      </c>
      <c r="H36" s="34">
        <v>242502.67</v>
      </c>
      <c r="I36" s="34">
        <v>242502.67</v>
      </c>
      <c r="J36" s="34">
        <v>242502.67</v>
      </c>
      <c r="K36" s="34">
        <v>242502.67</v>
      </c>
      <c r="L36" s="34">
        <v>242502.67</v>
      </c>
      <c r="M36" s="34">
        <v>242502.67</v>
      </c>
      <c r="N36" s="34">
        <v>242502.67</v>
      </c>
      <c r="O36" s="34">
        <v>242502.67</v>
      </c>
      <c r="P36" s="34">
        <v>242502.67</v>
      </c>
      <c r="Q36" s="34">
        <v>242502.67</v>
      </c>
      <c r="R36" s="34">
        <v>242502.67</v>
      </c>
      <c r="S36" s="34">
        <v>242502.67</v>
      </c>
    </row>
    <row r="37" spans="2:19">
      <c r="B37" s="5">
        <v>1988</v>
      </c>
      <c r="C37" s="34">
        <v>33620.51</v>
      </c>
      <c r="D37" s="34">
        <v>33620.51</v>
      </c>
      <c r="E37" s="34">
        <v>33620.51</v>
      </c>
      <c r="F37" s="34">
        <v>33620.51</v>
      </c>
      <c r="G37" s="34">
        <v>33620.51</v>
      </c>
      <c r="H37" s="34">
        <v>33620.51</v>
      </c>
      <c r="I37" s="34">
        <v>33620.51</v>
      </c>
      <c r="J37" s="34">
        <v>33620.51</v>
      </c>
      <c r="K37" s="34">
        <v>33620.51</v>
      </c>
      <c r="L37" s="34">
        <v>33620.51</v>
      </c>
      <c r="M37" s="34">
        <v>33620.51</v>
      </c>
      <c r="N37" s="34">
        <v>33620.51</v>
      </c>
      <c r="O37" s="34">
        <v>33620.51</v>
      </c>
      <c r="P37" s="34">
        <v>33620.51</v>
      </c>
      <c r="Q37" s="34">
        <v>33453.35</v>
      </c>
      <c r="R37" s="34">
        <v>33453.35</v>
      </c>
      <c r="S37" s="34">
        <v>33453.35</v>
      </c>
    </row>
    <row r="38" spans="2:19">
      <c r="B38" s="5">
        <v>1987</v>
      </c>
      <c r="C38" s="34">
        <v>27962.04</v>
      </c>
      <c r="D38" s="34">
        <v>27962.04</v>
      </c>
      <c r="E38" s="34">
        <v>27962.04</v>
      </c>
      <c r="F38" s="34">
        <v>27962.04</v>
      </c>
      <c r="G38" s="34">
        <v>27962.04</v>
      </c>
      <c r="H38" s="34">
        <v>27962.04</v>
      </c>
      <c r="I38" s="34">
        <v>27962.04</v>
      </c>
      <c r="J38" s="34">
        <v>27962.04</v>
      </c>
      <c r="K38" s="34">
        <v>27962.04</v>
      </c>
      <c r="L38" s="34">
        <v>27962.04</v>
      </c>
      <c r="M38" s="34">
        <v>27962.04</v>
      </c>
      <c r="N38" s="34">
        <v>27962.04</v>
      </c>
      <c r="O38" s="34">
        <v>27962.04</v>
      </c>
      <c r="P38" s="34">
        <v>27962.04</v>
      </c>
      <c r="Q38" s="34">
        <v>27962.04</v>
      </c>
      <c r="R38" s="34">
        <v>27962.04</v>
      </c>
      <c r="S38" s="34">
        <v>27962.04</v>
      </c>
    </row>
    <row r="39" spans="2:19">
      <c r="B39" s="5">
        <v>1986</v>
      </c>
      <c r="C39" s="34">
        <v>17987.25</v>
      </c>
      <c r="D39" s="34">
        <v>17987.25</v>
      </c>
      <c r="E39" s="34">
        <v>17987.25</v>
      </c>
      <c r="F39" s="34">
        <v>17987.25</v>
      </c>
      <c r="G39" s="34">
        <v>17987.25</v>
      </c>
      <c r="H39" s="34">
        <v>17987.25</v>
      </c>
      <c r="I39" s="34">
        <v>17987.25</v>
      </c>
      <c r="J39" s="34">
        <v>17987.25</v>
      </c>
      <c r="K39" s="34">
        <v>17987.25</v>
      </c>
      <c r="L39" s="34">
        <v>17987.25</v>
      </c>
      <c r="M39" s="34">
        <v>17987.25</v>
      </c>
      <c r="N39" s="34">
        <v>17987.25</v>
      </c>
      <c r="O39" s="34">
        <v>17987.25</v>
      </c>
      <c r="P39" s="34">
        <v>17987.25</v>
      </c>
      <c r="Q39" s="34">
        <v>17987.25</v>
      </c>
      <c r="R39" s="34">
        <v>17987.25</v>
      </c>
      <c r="S39" s="34">
        <v>17987.25</v>
      </c>
    </row>
    <row r="40" spans="2:19">
      <c r="B40" s="5">
        <v>1985</v>
      </c>
      <c r="C40" s="34">
        <v>22372.080000000002</v>
      </c>
      <c r="D40" s="34">
        <v>22372.080000000002</v>
      </c>
      <c r="E40" s="34">
        <v>22372.080000000002</v>
      </c>
      <c r="F40" s="34">
        <v>22372.080000000002</v>
      </c>
      <c r="G40" s="34">
        <v>22372.080000000002</v>
      </c>
      <c r="H40" s="34">
        <v>22372.080000000002</v>
      </c>
      <c r="I40" s="34">
        <v>22372.080000000002</v>
      </c>
      <c r="J40" s="34">
        <v>22372.080000000002</v>
      </c>
      <c r="K40" s="34">
        <v>22372.080000000002</v>
      </c>
      <c r="L40" s="34">
        <v>22372.080000000002</v>
      </c>
      <c r="M40" s="34">
        <v>22372.080000000002</v>
      </c>
      <c r="N40" s="34">
        <v>22372.080000000002</v>
      </c>
      <c r="O40" s="34">
        <v>22372.080000000002</v>
      </c>
      <c r="P40" s="34">
        <v>22372.080000000002</v>
      </c>
      <c r="Q40" s="34">
        <v>22372.080000000002</v>
      </c>
      <c r="R40" s="34">
        <v>22372.080000000002</v>
      </c>
      <c r="S40" s="34">
        <v>22372.080000000002</v>
      </c>
    </row>
    <row r="41" spans="2:19">
      <c r="B41" s="5">
        <v>1984</v>
      </c>
      <c r="C41" s="34">
        <v>71535.67</v>
      </c>
      <c r="D41" s="34">
        <v>71535.67</v>
      </c>
      <c r="E41" s="34">
        <v>71535.67</v>
      </c>
      <c r="F41" s="34">
        <v>71535.67</v>
      </c>
      <c r="G41" s="34">
        <v>71535.67</v>
      </c>
      <c r="H41" s="34">
        <v>71535.67</v>
      </c>
      <c r="I41" s="34">
        <v>71535.67</v>
      </c>
      <c r="J41" s="34">
        <v>71535.67</v>
      </c>
      <c r="K41" s="34">
        <v>71535.67</v>
      </c>
      <c r="L41" s="34">
        <v>71535.67</v>
      </c>
      <c r="M41" s="34">
        <v>71738.92</v>
      </c>
      <c r="N41" s="34">
        <v>73988.28</v>
      </c>
      <c r="O41" s="34">
        <v>73757.919999999998</v>
      </c>
      <c r="P41" s="34">
        <v>74110.23</v>
      </c>
      <c r="Q41" s="34">
        <v>73649.52</v>
      </c>
      <c r="R41" s="34">
        <v>73351.41</v>
      </c>
      <c r="S41" s="34">
        <v>73378.509999999995</v>
      </c>
    </row>
    <row r="42" spans="2:19">
      <c r="B42" s="5">
        <v>1983</v>
      </c>
      <c r="C42" s="34">
        <v>31296.69</v>
      </c>
      <c r="D42" s="34">
        <v>31296.69</v>
      </c>
      <c r="E42" s="34">
        <v>31296.69</v>
      </c>
      <c r="F42" s="34">
        <v>31296.69</v>
      </c>
      <c r="G42" s="34">
        <v>31296.69</v>
      </c>
      <c r="H42" s="34">
        <v>31296.69</v>
      </c>
      <c r="I42" s="34">
        <v>31296.69</v>
      </c>
      <c r="J42" s="34">
        <v>31296.69</v>
      </c>
      <c r="K42" s="34">
        <v>31296.69</v>
      </c>
      <c r="L42" s="34">
        <v>31296.69</v>
      </c>
      <c r="M42" s="34">
        <v>31296.69</v>
      </c>
      <c r="N42" s="34">
        <v>31296.69</v>
      </c>
      <c r="O42" s="34">
        <v>31296.69</v>
      </c>
      <c r="P42" s="34">
        <v>31296.69</v>
      </c>
      <c r="Q42" s="34">
        <v>31296.69</v>
      </c>
      <c r="R42" s="34">
        <v>31296.69</v>
      </c>
      <c r="S42" s="34">
        <v>31296.69</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53541.47</v>
      </c>
      <c r="D44" s="34">
        <v>53541.47</v>
      </c>
      <c r="E44" s="34">
        <v>53541.47</v>
      </c>
      <c r="F44" s="34">
        <v>53541.47</v>
      </c>
      <c r="G44" s="34">
        <v>53541.47</v>
      </c>
      <c r="H44" s="34">
        <v>53541.47</v>
      </c>
      <c r="I44" s="34">
        <v>53541.47</v>
      </c>
      <c r="J44" s="34">
        <v>53541.47</v>
      </c>
      <c r="K44" s="34">
        <v>53541.47</v>
      </c>
      <c r="L44" s="34">
        <v>53541.47</v>
      </c>
      <c r="M44" s="34">
        <v>53541.47</v>
      </c>
      <c r="N44" s="34">
        <v>53541.47</v>
      </c>
      <c r="O44" s="34">
        <v>53541.47</v>
      </c>
      <c r="P44" s="34">
        <v>53541.47</v>
      </c>
      <c r="Q44" s="34">
        <v>53541.47</v>
      </c>
      <c r="R44" s="34">
        <v>53541.47</v>
      </c>
      <c r="S44" s="34">
        <v>53541.47</v>
      </c>
    </row>
    <row r="45" spans="2:19">
      <c r="B45" s="5">
        <v>1980</v>
      </c>
      <c r="C45" s="34">
        <v>10249.36</v>
      </c>
      <c r="D45" s="34">
        <v>10249.36</v>
      </c>
      <c r="E45" s="34">
        <v>10249.36</v>
      </c>
      <c r="F45" s="34">
        <v>10249.36</v>
      </c>
      <c r="G45" s="34">
        <v>10249.36</v>
      </c>
      <c r="H45" s="34">
        <v>10249.36</v>
      </c>
      <c r="I45" s="34">
        <v>10249.36</v>
      </c>
      <c r="J45" s="34">
        <v>10249.36</v>
      </c>
      <c r="K45" s="34">
        <v>10249.36</v>
      </c>
      <c r="L45" s="34">
        <v>10249.36</v>
      </c>
      <c r="M45" s="34">
        <v>10249.36</v>
      </c>
      <c r="N45" s="34">
        <v>10249.36</v>
      </c>
      <c r="O45" s="34">
        <v>10249.36</v>
      </c>
      <c r="P45" s="34">
        <v>10249.36</v>
      </c>
      <c r="Q45" s="34">
        <v>10249.36</v>
      </c>
      <c r="R45" s="34">
        <v>10249.36</v>
      </c>
      <c r="S45" s="34">
        <v>10249.36</v>
      </c>
    </row>
    <row r="46" spans="2:19">
      <c r="B46" s="5">
        <v>1979</v>
      </c>
      <c r="C46" s="34">
        <v>97981.92</v>
      </c>
      <c r="D46" s="34">
        <v>97981.92</v>
      </c>
      <c r="E46" s="34">
        <v>97981.92</v>
      </c>
      <c r="F46" s="34">
        <v>97981.92</v>
      </c>
      <c r="G46" s="34">
        <v>97981.92</v>
      </c>
      <c r="H46" s="34">
        <v>97981.92</v>
      </c>
      <c r="I46" s="34">
        <v>97981.92</v>
      </c>
      <c r="J46" s="34">
        <v>97981.92</v>
      </c>
      <c r="K46" s="34">
        <v>97981.92</v>
      </c>
      <c r="L46" s="34">
        <v>97981.92</v>
      </c>
      <c r="M46" s="34">
        <v>97981.92</v>
      </c>
      <c r="N46" s="34">
        <v>97981.92</v>
      </c>
      <c r="O46" s="34">
        <v>97981.92</v>
      </c>
      <c r="P46" s="34">
        <v>97981.92</v>
      </c>
      <c r="Q46" s="34">
        <v>97981.92</v>
      </c>
      <c r="R46" s="34">
        <v>97981.92</v>
      </c>
      <c r="S46" s="34">
        <v>97981.92</v>
      </c>
    </row>
    <row r="47" spans="2:19">
      <c r="B47" s="5">
        <v>1978</v>
      </c>
      <c r="C47" s="34">
        <v>16887.97</v>
      </c>
      <c r="D47" s="34">
        <v>16887.97</v>
      </c>
      <c r="E47" s="34">
        <v>16887.97</v>
      </c>
      <c r="F47" s="34">
        <v>16887.97</v>
      </c>
      <c r="G47" s="34">
        <v>16887.97</v>
      </c>
      <c r="H47" s="34">
        <v>16887.97</v>
      </c>
      <c r="I47" s="34">
        <v>16887.97</v>
      </c>
      <c r="J47" s="34">
        <v>16887.97</v>
      </c>
      <c r="K47" s="34">
        <v>16887.97</v>
      </c>
      <c r="L47" s="34">
        <v>16887.97</v>
      </c>
      <c r="M47" s="34">
        <v>16887.97</v>
      </c>
      <c r="N47" s="34">
        <v>16887.97</v>
      </c>
      <c r="O47" s="34">
        <v>16887.97</v>
      </c>
      <c r="P47" s="34">
        <v>16887.97</v>
      </c>
      <c r="Q47" s="34">
        <v>16887.97</v>
      </c>
      <c r="R47" s="34">
        <v>16887.97</v>
      </c>
      <c r="S47" s="34">
        <v>16887.97</v>
      </c>
    </row>
    <row r="48" spans="2:19">
      <c r="B48" s="5">
        <v>1977</v>
      </c>
      <c r="C48" s="34">
        <v>32097.88</v>
      </c>
      <c r="D48" s="34">
        <v>32097.88</v>
      </c>
      <c r="E48" s="34">
        <v>32097.88</v>
      </c>
      <c r="F48" s="34">
        <v>32097.88</v>
      </c>
      <c r="G48" s="34">
        <v>32097.88</v>
      </c>
      <c r="H48" s="34">
        <v>32097.88</v>
      </c>
      <c r="I48" s="34">
        <v>32097.88</v>
      </c>
      <c r="J48" s="34">
        <v>32097.88</v>
      </c>
      <c r="K48" s="34">
        <v>32097.88</v>
      </c>
      <c r="L48" s="34">
        <v>32097.88</v>
      </c>
      <c r="M48" s="34">
        <v>32097.88</v>
      </c>
      <c r="N48" s="34">
        <v>32097.88</v>
      </c>
      <c r="O48" s="34">
        <v>32097.88</v>
      </c>
      <c r="P48" s="34">
        <v>32097.88</v>
      </c>
      <c r="Q48" s="34">
        <v>32097.88</v>
      </c>
      <c r="R48" s="34">
        <v>32097.88</v>
      </c>
      <c r="S48" s="34">
        <v>32097.88</v>
      </c>
    </row>
    <row r="49" spans="2:19">
      <c r="B49" s="5">
        <v>1976</v>
      </c>
      <c r="C49" s="34">
        <v>32668.54</v>
      </c>
      <c r="D49" s="34">
        <v>32668.54</v>
      </c>
      <c r="E49" s="34">
        <v>32668.54</v>
      </c>
      <c r="F49" s="34">
        <v>32668.54</v>
      </c>
      <c r="G49" s="34">
        <v>32668.54</v>
      </c>
      <c r="H49" s="34">
        <v>32668.54</v>
      </c>
      <c r="I49" s="34">
        <v>32668.54</v>
      </c>
      <c r="J49" s="34">
        <v>32668.54</v>
      </c>
      <c r="K49" s="34">
        <v>32668.54</v>
      </c>
      <c r="L49" s="34">
        <v>32668.54</v>
      </c>
      <c r="M49" s="34">
        <v>32668.54</v>
      </c>
      <c r="N49" s="34">
        <v>32668.54</v>
      </c>
      <c r="O49" s="34">
        <v>32668.54</v>
      </c>
      <c r="P49" s="34">
        <v>32668.54</v>
      </c>
      <c r="Q49" s="34">
        <v>32668.54</v>
      </c>
      <c r="R49" s="34">
        <v>32668.54</v>
      </c>
      <c r="S49" s="34">
        <v>32668.54</v>
      </c>
    </row>
    <row r="50" spans="2:19">
      <c r="B50" s="5">
        <v>1975</v>
      </c>
      <c r="C50" s="34">
        <v>8474.66</v>
      </c>
      <c r="D50" s="34">
        <v>8474.66</v>
      </c>
      <c r="E50" s="34">
        <v>8474.66</v>
      </c>
      <c r="F50" s="34">
        <v>8474.66</v>
      </c>
      <c r="G50" s="34">
        <v>8474.66</v>
      </c>
      <c r="H50" s="34">
        <v>8474.66</v>
      </c>
      <c r="I50" s="34">
        <v>8474.66</v>
      </c>
      <c r="J50" s="34">
        <v>8474.66</v>
      </c>
      <c r="K50" s="34">
        <v>8474.66</v>
      </c>
      <c r="L50" s="34">
        <v>8474.66</v>
      </c>
      <c r="M50" s="34">
        <v>8474.66</v>
      </c>
      <c r="N50" s="34">
        <v>8474.66</v>
      </c>
      <c r="O50" s="34">
        <v>8474.66</v>
      </c>
      <c r="P50" s="34">
        <v>8474.66</v>
      </c>
      <c r="Q50" s="34">
        <v>8474.66</v>
      </c>
      <c r="R50" s="34">
        <v>8474.66</v>
      </c>
      <c r="S50" s="34">
        <v>8474.66</v>
      </c>
    </row>
    <row r="51" spans="2:19">
      <c r="B51" s="5">
        <v>1974</v>
      </c>
      <c r="C51" s="34">
        <v>17055.669999999998</v>
      </c>
      <c r="D51" s="34">
        <v>17055.669999999998</v>
      </c>
      <c r="E51" s="34">
        <v>17055.669999999998</v>
      </c>
      <c r="F51" s="34">
        <v>17055.669999999998</v>
      </c>
      <c r="G51" s="34">
        <v>17055.669999999998</v>
      </c>
      <c r="H51" s="34">
        <v>17055.669999999998</v>
      </c>
      <c r="I51" s="34">
        <v>17055.669999999998</v>
      </c>
      <c r="J51" s="34">
        <v>17055.669999999998</v>
      </c>
      <c r="K51" s="34">
        <v>17055.669999999998</v>
      </c>
      <c r="L51" s="34">
        <v>17055.669999999998</v>
      </c>
      <c r="M51" s="34">
        <v>17055.669999999998</v>
      </c>
      <c r="N51" s="34">
        <v>17055.669999999998</v>
      </c>
      <c r="O51" s="34">
        <v>17055.669999999998</v>
      </c>
      <c r="P51" s="34">
        <v>17055.669999999998</v>
      </c>
      <c r="Q51" s="34">
        <v>17055.669999999998</v>
      </c>
      <c r="R51" s="34">
        <v>17055.669999999998</v>
      </c>
      <c r="S51" s="34">
        <v>17055.669999999998</v>
      </c>
    </row>
    <row r="52" spans="2:19">
      <c r="B52" s="5">
        <v>1973</v>
      </c>
      <c r="C52" s="34">
        <v>52919.73</v>
      </c>
      <c r="D52" s="34">
        <v>52919.73</v>
      </c>
      <c r="E52" s="34">
        <v>52919.73</v>
      </c>
      <c r="F52" s="34">
        <v>52919.73</v>
      </c>
      <c r="G52" s="34">
        <v>52919.73</v>
      </c>
      <c r="H52" s="34">
        <v>52919.73</v>
      </c>
      <c r="I52" s="34">
        <v>52919.73</v>
      </c>
      <c r="J52" s="34">
        <v>52919.73</v>
      </c>
      <c r="K52" s="34">
        <v>52919.73</v>
      </c>
      <c r="L52" s="34">
        <v>52919.73</v>
      </c>
      <c r="M52" s="34">
        <v>52919.73</v>
      </c>
      <c r="N52" s="34">
        <v>52919.73</v>
      </c>
      <c r="O52" s="34">
        <v>52919.73</v>
      </c>
      <c r="P52" s="34">
        <v>52919.73</v>
      </c>
      <c r="Q52" s="34">
        <v>52919.73</v>
      </c>
      <c r="R52" s="34">
        <v>52919.73</v>
      </c>
      <c r="S52" s="34">
        <v>52919.73</v>
      </c>
    </row>
    <row r="53" spans="2:19">
      <c r="B53" s="5">
        <v>1972</v>
      </c>
      <c r="C53" s="34">
        <v>826248.88</v>
      </c>
      <c r="D53" s="34">
        <v>826248.88</v>
      </c>
      <c r="E53" s="34">
        <v>826248.88</v>
      </c>
      <c r="F53" s="34">
        <v>826248.88</v>
      </c>
      <c r="G53" s="34">
        <v>826248.88</v>
      </c>
      <c r="H53" s="34">
        <v>826248.88</v>
      </c>
      <c r="I53" s="34">
        <v>826248.88</v>
      </c>
      <c r="J53" s="34">
        <v>826248.88</v>
      </c>
      <c r="K53" s="34">
        <v>826248.88</v>
      </c>
      <c r="L53" s="34">
        <v>826248.88</v>
      </c>
      <c r="M53" s="34">
        <v>826248.88</v>
      </c>
      <c r="N53" s="34">
        <v>826248.88</v>
      </c>
      <c r="O53" s="34">
        <v>826248.88</v>
      </c>
      <c r="P53" s="34">
        <v>826248.88</v>
      </c>
      <c r="Q53" s="34">
        <v>826248.88</v>
      </c>
      <c r="R53" s="34">
        <v>826248.88</v>
      </c>
      <c r="S53" s="34">
        <v>826248.88</v>
      </c>
    </row>
    <row r="54" spans="2:19">
      <c r="B54" s="5">
        <v>1971</v>
      </c>
      <c r="C54" s="34">
        <v>1587.05</v>
      </c>
      <c r="D54" s="34">
        <v>1587.05</v>
      </c>
      <c r="E54" s="34">
        <v>1587.05</v>
      </c>
      <c r="F54" s="34">
        <v>1587.05</v>
      </c>
      <c r="G54" s="34">
        <v>1587.05</v>
      </c>
      <c r="H54" s="34">
        <v>1587.05</v>
      </c>
      <c r="I54" s="34">
        <v>1587.05</v>
      </c>
      <c r="J54" s="34">
        <v>1587.05</v>
      </c>
      <c r="K54" s="34">
        <v>1587.05</v>
      </c>
      <c r="L54" s="34">
        <v>1587.05</v>
      </c>
      <c r="M54" s="34">
        <v>1587.05</v>
      </c>
      <c r="N54" s="34">
        <v>1587.05</v>
      </c>
      <c r="O54" s="34">
        <v>1587.05</v>
      </c>
      <c r="P54" s="34">
        <v>1587.05</v>
      </c>
      <c r="Q54" s="34">
        <v>1587.05</v>
      </c>
      <c r="R54" s="34">
        <v>1587.05</v>
      </c>
      <c r="S54" s="34">
        <v>1587.05</v>
      </c>
    </row>
    <row r="55" spans="2:19">
      <c r="B55" s="5">
        <v>1970</v>
      </c>
      <c r="C55" s="34">
        <v>2438.86</v>
      </c>
      <c r="D55" s="34">
        <v>2438.86</v>
      </c>
      <c r="E55" s="34">
        <v>2438.86</v>
      </c>
      <c r="F55" s="34">
        <v>2438.86</v>
      </c>
      <c r="G55" s="34">
        <v>2438.86</v>
      </c>
      <c r="H55" s="34">
        <v>2438.86</v>
      </c>
      <c r="I55" s="34">
        <v>2438.86</v>
      </c>
      <c r="J55" s="34">
        <v>2438.86</v>
      </c>
      <c r="K55" s="34">
        <v>2438.86</v>
      </c>
      <c r="L55" s="34">
        <v>2438.86</v>
      </c>
      <c r="M55" s="34">
        <v>2438.86</v>
      </c>
      <c r="N55" s="34">
        <v>2438.86</v>
      </c>
      <c r="O55" s="34">
        <v>2438.86</v>
      </c>
      <c r="P55" s="34">
        <v>2438.86</v>
      </c>
      <c r="Q55" s="34">
        <v>2438.86</v>
      </c>
      <c r="R55" s="34">
        <v>2438.86</v>
      </c>
      <c r="S55" s="34">
        <v>2438.86</v>
      </c>
    </row>
    <row r="56" spans="2:19">
      <c r="B56" s="5">
        <v>1969</v>
      </c>
      <c r="C56" s="34">
        <v>50096.38</v>
      </c>
      <c r="D56" s="34">
        <v>50096.38</v>
      </c>
      <c r="E56" s="34">
        <v>50096.38</v>
      </c>
      <c r="F56" s="34">
        <v>50096.38</v>
      </c>
      <c r="G56" s="34">
        <v>50096.38</v>
      </c>
      <c r="H56" s="34">
        <v>50096.38</v>
      </c>
      <c r="I56" s="34">
        <v>50096.38</v>
      </c>
      <c r="J56" s="34">
        <v>50096.38</v>
      </c>
      <c r="K56" s="34">
        <v>50096.38</v>
      </c>
      <c r="L56" s="34">
        <v>50096.38</v>
      </c>
      <c r="M56" s="34">
        <v>50096.38</v>
      </c>
      <c r="N56" s="34">
        <v>50096.38</v>
      </c>
      <c r="O56" s="34">
        <v>50096.38</v>
      </c>
      <c r="P56" s="34">
        <v>43721.08</v>
      </c>
      <c r="Q56" s="34">
        <v>43721.08</v>
      </c>
      <c r="R56" s="34">
        <v>43721.08</v>
      </c>
      <c r="S56" s="34">
        <v>43721.08</v>
      </c>
    </row>
    <row r="57" spans="2:19">
      <c r="B57" s="5">
        <v>1968</v>
      </c>
      <c r="C57" s="34">
        <v>24114.67</v>
      </c>
      <c r="D57" s="34">
        <v>24114.67</v>
      </c>
      <c r="E57" s="34">
        <v>24114.67</v>
      </c>
      <c r="F57" s="34">
        <v>24114.67</v>
      </c>
      <c r="G57" s="34">
        <v>24114.67</v>
      </c>
      <c r="H57" s="34">
        <v>24114.67</v>
      </c>
      <c r="I57" s="34">
        <v>24114.67</v>
      </c>
      <c r="J57" s="34">
        <v>24114.67</v>
      </c>
      <c r="K57" s="34">
        <v>24114.67</v>
      </c>
      <c r="L57" s="34">
        <v>24114.67</v>
      </c>
      <c r="M57" s="34">
        <v>24114.67</v>
      </c>
      <c r="N57" s="34">
        <v>24114.67</v>
      </c>
      <c r="O57" s="34">
        <v>24114.67</v>
      </c>
      <c r="P57" s="34">
        <v>24114.67</v>
      </c>
      <c r="Q57" s="34">
        <v>24114.67</v>
      </c>
      <c r="R57" s="34">
        <v>24114.67</v>
      </c>
      <c r="S57" s="34">
        <v>24114.67</v>
      </c>
    </row>
    <row r="58" spans="2:19">
      <c r="B58" s="5">
        <v>1967</v>
      </c>
      <c r="C58" s="34">
        <v>22262.67</v>
      </c>
      <c r="D58" s="34">
        <v>22262.67</v>
      </c>
      <c r="E58" s="34">
        <v>22262.67</v>
      </c>
      <c r="F58" s="34">
        <v>22262.67</v>
      </c>
      <c r="G58" s="34">
        <v>22262.67</v>
      </c>
      <c r="H58" s="34">
        <v>22262.67</v>
      </c>
      <c r="I58" s="34">
        <v>22262.67</v>
      </c>
      <c r="J58" s="34">
        <v>22262.67</v>
      </c>
      <c r="K58" s="34">
        <v>22262.67</v>
      </c>
      <c r="L58" s="34">
        <v>22262.67</v>
      </c>
      <c r="M58" s="34">
        <v>22262.67</v>
      </c>
      <c r="N58" s="34">
        <v>22262.67</v>
      </c>
      <c r="O58" s="34">
        <v>22262.67</v>
      </c>
      <c r="P58" s="34">
        <v>22262.67</v>
      </c>
      <c r="Q58" s="34">
        <v>22262.67</v>
      </c>
      <c r="R58" s="34">
        <v>22262.67</v>
      </c>
      <c r="S58" s="34">
        <v>22262.67</v>
      </c>
    </row>
    <row r="59" spans="2:19">
      <c r="B59" s="5">
        <v>1966</v>
      </c>
      <c r="C59" s="34">
        <v>1742.31</v>
      </c>
      <c r="D59" s="34">
        <v>1742.31</v>
      </c>
      <c r="E59" s="34">
        <v>1742.31</v>
      </c>
      <c r="F59" s="34">
        <v>1742.31</v>
      </c>
      <c r="G59" s="34">
        <v>1742.31</v>
      </c>
      <c r="H59" s="34">
        <v>1742.31</v>
      </c>
      <c r="I59" s="34">
        <v>1742.31</v>
      </c>
      <c r="J59" s="34">
        <v>1742.31</v>
      </c>
      <c r="K59" s="34">
        <v>1742.31</v>
      </c>
      <c r="L59" s="34">
        <v>1742.31</v>
      </c>
      <c r="M59" s="34">
        <v>1742.31</v>
      </c>
      <c r="N59" s="34">
        <v>1742.31</v>
      </c>
      <c r="O59" s="34">
        <v>1742.31</v>
      </c>
      <c r="P59" s="34">
        <v>1742.31</v>
      </c>
      <c r="Q59" s="34">
        <v>1742.31</v>
      </c>
      <c r="R59" s="34">
        <v>1742.31</v>
      </c>
      <c r="S59" s="34">
        <v>1742.31</v>
      </c>
    </row>
    <row r="60" spans="2:19">
      <c r="B60" s="5">
        <v>1965</v>
      </c>
      <c r="C60" s="34">
        <v>7283.86</v>
      </c>
      <c r="D60" s="34">
        <v>7283.86</v>
      </c>
      <c r="E60" s="34">
        <v>7283.86</v>
      </c>
      <c r="F60" s="34">
        <v>7283.86</v>
      </c>
      <c r="G60" s="34">
        <v>7283.86</v>
      </c>
      <c r="H60" s="34">
        <v>7283.86</v>
      </c>
      <c r="I60" s="34">
        <v>7283.86</v>
      </c>
      <c r="J60" s="34">
        <v>7283.86</v>
      </c>
      <c r="K60" s="34">
        <v>7283.86</v>
      </c>
      <c r="L60" s="34">
        <v>7283.86</v>
      </c>
      <c r="M60" s="34">
        <v>7283.86</v>
      </c>
      <c r="N60" s="34">
        <v>7283.86</v>
      </c>
      <c r="O60" s="34">
        <v>7283.86</v>
      </c>
      <c r="P60" s="34">
        <v>7283.86</v>
      </c>
      <c r="Q60" s="34">
        <v>7283.86</v>
      </c>
      <c r="R60" s="34">
        <v>7283.86</v>
      </c>
      <c r="S60" s="34">
        <v>7283.86</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11062.31</v>
      </c>
      <c r="D62" s="34">
        <v>11062.31</v>
      </c>
      <c r="E62" s="34">
        <v>11062.31</v>
      </c>
      <c r="F62" s="34">
        <v>11062.31</v>
      </c>
      <c r="G62" s="34">
        <v>11062.31</v>
      </c>
      <c r="H62" s="34">
        <v>11062.31</v>
      </c>
      <c r="I62" s="34">
        <v>11062.31</v>
      </c>
      <c r="J62" s="34">
        <v>11062.31</v>
      </c>
      <c r="K62" s="34">
        <v>11062.31</v>
      </c>
      <c r="L62" s="34">
        <v>11062.31</v>
      </c>
      <c r="M62" s="34">
        <v>11062.31</v>
      </c>
      <c r="N62" s="34">
        <v>11062.31</v>
      </c>
      <c r="O62" s="34">
        <v>11062.31</v>
      </c>
      <c r="P62" s="34">
        <v>11062.31</v>
      </c>
      <c r="Q62" s="34">
        <v>11062.31</v>
      </c>
      <c r="R62" s="34">
        <v>11062.31</v>
      </c>
      <c r="S62" s="34">
        <v>11062.31</v>
      </c>
    </row>
    <row r="63" spans="2:19">
      <c r="B63" s="5">
        <v>1962</v>
      </c>
      <c r="C63" s="34">
        <v>761.56</v>
      </c>
      <c r="D63" s="34">
        <v>761.56</v>
      </c>
      <c r="E63" s="34">
        <v>761.56</v>
      </c>
      <c r="F63" s="34">
        <v>761.56</v>
      </c>
      <c r="G63" s="34">
        <v>761.56</v>
      </c>
      <c r="H63" s="34">
        <v>761.56</v>
      </c>
      <c r="I63" s="34">
        <v>761.56</v>
      </c>
      <c r="J63" s="34">
        <v>761.56</v>
      </c>
      <c r="K63" s="34">
        <v>761.56</v>
      </c>
      <c r="L63" s="34">
        <v>761.56</v>
      </c>
      <c r="M63" s="34">
        <v>761.56</v>
      </c>
      <c r="N63" s="34">
        <v>761.56</v>
      </c>
      <c r="O63" s="34">
        <v>761.56</v>
      </c>
      <c r="P63" s="34">
        <v>761.56</v>
      </c>
      <c r="Q63" s="34">
        <v>761.56</v>
      </c>
      <c r="R63" s="34">
        <v>761.56</v>
      </c>
      <c r="S63" s="34">
        <v>761.56</v>
      </c>
    </row>
    <row r="64" spans="2:19">
      <c r="B64" s="5">
        <v>1961</v>
      </c>
      <c r="C64" s="34">
        <v>402.9</v>
      </c>
      <c r="D64" s="34">
        <v>402.9</v>
      </c>
      <c r="E64" s="34">
        <v>402.9</v>
      </c>
      <c r="F64" s="34">
        <v>402.9</v>
      </c>
      <c r="G64" s="34">
        <v>402.9</v>
      </c>
      <c r="H64" s="34">
        <v>402.9</v>
      </c>
      <c r="I64" s="34">
        <v>402.9</v>
      </c>
      <c r="J64" s="34">
        <v>402.9</v>
      </c>
      <c r="K64" s="34">
        <v>402.9</v>
      </c>
      <c r="L64" s="34">
        <v>402.9</v>
      </c>
      <c r="M64" s="34">
        <v>402.9</v>
      </c>
      <c r="N64" s="34">
        <v>402.9</v>
      </c>
      <c r="O64" s="34">
        <v>402.9</v>
      </c>
      <c r="P64" s="34">
        <v>402.9</v>
      </c>
      <c r="Q64" s="34">
        <v>402.9</v>
      </c>
      <c r="R64" s="34">
        <v>402.9</v>
      </c>
      <c r="S64" s="34">
        <v>402.9</v>
      </c>
    </row>
    <row r="65" spans="2:19">
      <c r="B65" s="5">
        <v>1960</v>
      </c>
      <c r="C65" s="34">
        <v>4762.17</v>
      </c>
      <c r="D65" s="34">
        <v>4762.17</v>
      </c>
      <c r="E65" s="34">
        <v>4762.17</v>
      </c>
      <c r="F65" s="34">
        <v>4762.17</v>
      </c>
      <c r="G65" s="34">
        <v>4762.17</v>
      </c>
      <c r="H65" s="34">
        <v>4762.17</v>
      </c>
      <c r="I65" s="34">
        <v>4762.17</v>
      </c>
      <c r="J65" s="34">
        <v>4762.17</v>
      </c>
      <c r="K65" s="34">
        <v>4762.17</v>
      </c>
      <c r="L65" s="34">
        <v>4762.17</v>
      </c>
      <c r="M65" s="34">
        <v>4762.17</v>
      </c>
      <c r="N65" s="34">
        <v>4762.17</v>
      </c>
      <c r="O65" s="34">
        <v>4762.17</v>
      </c>
      <c r="P65" s="34">
        <v>4762.17</v>
      </c>
      <c r="Q65" s="34">
        <v>4762.17</v>
      </c>
      <c r="R65" s="34">
        <v>4762.17</v>
      </c>
      <c r="S65" s="34">
        <v>4762.17</v>
      </c>
    </row>
    <row r="66" spans="2:19">
      <c r="B66" s="5">
        <v>1959</v>
      </c>
      <c r="C66" s="34">
        <v>118972.5</v>
      </c>
      <c r="D66" s="34">
        <v>118972.5</v>
      </c>
      <c r="E66" s="34">
        <v>118972.5</v>
      </c>
      <c r="F66" s="34">
        <v>118972.5</v>
      </c>
      <c r="G66" s="34">
        <v>118972.5</v>
      </c>
      <c r="H66" s="34">
        <v>118972.5</v>
      </c>
      <c r="I66" s="34">
        <v>118972.5</v>
      </c>
      <c r="J66" s="34">
        <v>118972.5</v>
      </c>
      <c r="K66" s="34">
        <v>118972.5</v>
      </c>
      <c r="L66" s="34">
        <v>118972.5</v>
      </c>
      <c r="M66" s="34">
        <v>118972.5</v>
      </c>
      <c r="N66" s="34">
        <v>118972.5</v>
      </c>
      <c r="O66" s="34">
        <v>118972.5</v>
      </c>
      <c r="P66" s="34">
        <v>118972.5</v>
      </c>
      <c r="Q66" s="34">
        <v>118972.5</v>
      </c>
      <c r="R66" s="34">
        <v>118972.5</v>
      </c>
      <c r="S66" s="34">
        <v>118972.5</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1344.7</v>
      </c>
      <c r="D69" s="34">
        <v>1344.7</v>
      </c>
      <c r="E69" s="34">
        <v>1344.7</v>
      </c>
      <c r="F69" s="34">
        <v>1344.7</v>
      </c>
      <c r="G69" s="34">
        <v>1344.7</v>
      </c>
      <c r="H69" s="34">
        <v>1344.7</v>
      </c>
      <c r="I69" s="34">
        <v>1344.7</v>
      </c>
      <c r="J69" s="34">
        <v>1344.7</v>
      </c>
      <c r="K69" s="34">
        <v>1344.7</v>
      </c>
      <c r="L69" s="34">
        <v>1344.7</v>
      </c>
      <c r="M69" s="34">
        <v>1344.7</v>
      </c>
      <c r="N69" s="34">
        <v>1344.7</v>
      </c>
      <c r="O69" s="34">
        <v>1344.7</v>
      </c>
      <c r="P69" s="34">
        <v>1344.7</v>
      </c>
      <c r="Q69" s="34">
        <v>1344.7</v>
      </c>
      <c r="R69" s="34">
        <v>1344.7</v>
      </c>
      <c r="S69" s="34">
        <v>1344.7</v>
      </c>
    </row>
    <row r="70" spans="2:19">
      <c r="B70" s="5">
        <v>1955</v>
      </c>
      <c r="C70" s="34">
        <v>1963.36</v>
      </c>
      <c r="D70" s="34">
        <v>1963.36</v>
      </c>
      <c r="E70" s="34">
        <v>1963.36</v>
      </c>
      <c r="F70" s="34">
        <v>1963.36</v>
      </c>
      <c r="G70" s="34">
        <v>1963.36</v>
      </c>
      <c r="H70" s="34">
        <v>1963.36</v>
      </c>
      <c r="I70" s="34">
        <v>1963.36</v>
      </c>
      <c r="J70" s="34">
        <v>1963.36</v>
      </c>
      <c r="K70" s="34">
        <v>1963.36</v>
      </c>
      <c r="L70" s="34">
        <v>1963.36</v>
      </c>
      <c r="M70" s="34">
        <v>1963.36</v>
      </c>
      <c r="N70" s="34">
        <v>1963.36</v>
      </c>
      <c r="O70" s="34">
        <v>1963.36</v>
      </c>
      <c r="P70" s="34">
        <v>1963.36</v>
      </c>
      <c r="Q70" s="34">
        <v>1963.36</v>
      </c>
      <c r="R70" s="34">
        <v>1963.36</v>
      </c>
      <c r="S70" s="34">
        <v>1963.36</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7224.55</v>
      </c>
      <c r="D74" s="34">
        <v>7224.55</v>
      </c>
      <c r="E74" s="34">
        <v>7224.55</v>
      </c>
      <c r="F74" s="34">
        <v>7224.55</v>
      </c>
      <c r="G74" s="34">
        <v>7224.55</v>
      </c>
      <c r="H74" s="34">
        <v>7224.55</v>
      </c>
      <c r="I74" s="34">
        <v>7224.55</v>
      </c>
      <c r="J74" s="34">
        <v>7224.55</v>
      </c>
      <c r="K74" s="34">
        <v>7224.55</v>
      </c>
      <c r="L74" s="34">
        <v>7224.55</v>
      </c>
      <c r="M74" s="34">
        <v>7224.55</v>
      </c>
      <c r="N74" s="34">
        <v>7224.55</v>
      </c>
      <c r="O74" s="34">
        <v>7224.55</v>
      </c>
      <c r="P74" s="34">
        <v>7224.55</v>
      </c>
      <c r="Q74" s="34">
        <v>7224.55</v>
      </c>
      <c r="R74" s="34">
        <v>7224.55</v>
      </c>
      <c r="S74" s="34">
        <v>7224.55</v>
      </c>
    </row>
    <row r="75" spans="2:19">
      <c r="B75" s="5">
        <v>1950</v>
      </c>
      <c r="C75" s="34">
        <v>3292.32</v>
      </c>
      <c r="D75" s="34">
        <v>3292.32</v>
      </c>
      <c r="E75" s="34">
        <v>3292.32</v>
      </c>
      <c r="F75" s="34">
        <v>3292.32</v>
      </c>
      <c r="G75" s="34">
        <v>3292.32</v>
      </c>
      <c r="H75" s="34">
        <v>3292.32</v>
      </c>
      <c r="I75" s="34">
        <v>3292.32</v>
      </c>
      <c r="J75" s="34">
        <v>3292.32</v>
      </c>
      <c r="K75" s="34">
        <v>3292.32</v>
      </c>
      <c r="L75" s="34">
        <v>3292.32</v>
      </c>
      <c r="M75" s="34">
        <v>3292.32</v>
      </c>
      <c r="N75" s="34">
        <v>3292.32</v>
      </c>
      <c r="O75" s="34">
        <v>3292.32</v>
      </c>
      <c r="P75" s="34">
        <v>3292.32</v>
      </c>
      <c r="Q75" s="34">
        <v>3292.32</v>
      </c>
      <c r="R75" s="34">
        <v>3292.32</v>
      </c>
      <c r="S75" s="34">
        <v>3292.32</v>
      </c>
    </row>
    <row r="76" spans="2:19">
      <c r="B76" s="5">
        <v>1949</v>
      </c>
      <c r="C76" s="34">
        <v>2575.38</v>
      </c>
      <c r="D76" s="34">
        <v>2575.38</v>
      </c>
      <c r="E76" s="34">
        <v>2575.38</v>
      </c>
      <c r="F76" s="34">
        <v>2575.38</v>
      </c>
      <c r="G76" s="34">
        <v>2575.38</v>
      </c>
      <c r="H76" s="34">
        <v>2575.38</v>
      </c>
      <c r="I76" s="34">
        <v>2575.38</v>
      </c>
      <c r="J76" s="34">
        <v>2575.38</v>
      </c>
      <c r="K76" s="34">
        <v>2575.38</v>
      </c>
      <c r="L76" s="34">
        <v>2575.38</v>
      </c>
      <c r="M76" s="34">
        <v>2575.38</v>
      </c>
      <c r="N76" s="34">
        <v>2575.38</v>
      </c>
      <c r="O76" s="34">
        <v>2575.38</v>
      </c>
      <c r="P76" s="34">
        <v>2575.38</v>
      </c>
      <c r="Q76" s="34">
        <v>2575.38</v>
      </c>
      <c r="R76" s="34">
        <v>2575.38</v>
      </c>
      <c r="S76" s="34">
        <v>2575.38</v>
      </c>
    </row>
    <row r="77" spans="2:19">
      <c r="B77" s="5">
        <v>1948</v>
      </c>
      <c r="C77" s="34">
        <v>1434.18</v>
      </c>
      <c r="D77" s="34">
        <v>1434.18</v>
      </c>
      <c r="E77" s="34">
        <v>1434.18</v>
      </c>
      <c r="F77" s="34">
        <v>1434.18</v>
      </c>
      <c r="G77" s="34">
        <v>1434.18</v>
      </c>
      <c r="H77" s="34">
        <v>1434.18</v>
      </c>
      <c r="I77" s="34">
        <v>1434.18</v>
      </c>
      <c r="J77" s="34">
        <v>1434.18</v>
      </c>
      <c r="K77" s="34">
        <v>1434.18</v>
      </c>
      <c r="L77" s="34">
        <v>1434.18</v>
      </c>
      <c r="M77" s="34">
        <v>1434.18</v>
      </c>
      <c r="N77" s="34">
        <v>1434.18</v>
      </c>
      <c r="O77" s="34">
        <v>1434.18</v>
      </c>
      <c r="P77" s="34">
        <v>1434.18</v>
      </c>
      <c r="Q77" s="34">
        <v>1434.18</v>
      </c>
      <c r="R77" s="34">
        <v>1434.18</v>
      </c>
      <c r="S77" s="34">
        <v>1434.18</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1922.46</v>
      </c>
      <c r="D90" s="34">
        <v>1922.46</v>
      </c>
      <c r="E90" s="34">
        <v>1922.46</v>
      </c>
      <c r="F90" s="34">
        <v>1922.46</v>
      </c>
      <c r="G90" s="34">
        <v>1922.46</v>
      </c>
      <c r="H90" s="34">
        <v>1922.46</v>
      </c>
      <c r="I90" s="34">
        <v>1922.46</v>
      </c>
      <c r="J90" s="34">
        <v>1922.46</v>
      </c>
      <c r="K90" s="34">
        <v>1922.46</v>
      </c>
      <c r="L90" s="34">
        <v>1922.46</v>
      </c>
      <c r="M90" s="34">
        <v>1922.46</v>
      </c>
      <c r="N90" s="34">
        <v>1922.46</v>
      </c>
      <c r="O90" s="34">
        <v>1922.46</v>
      </c>
      <c r="P90" s="34">
        <v>1922.46</v>
      </c>
      <c r="Q90" s="34">
        <v>1922.46</v>
      </c>
      <c r="R90" s="34">
        <v>1922.46</v>
      </c>
      <c r="S90" s="34">
        <v>1922.46</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f t="shared" ref="C95:L95" si="0">143955.68+65948.56</f>
        <v>209904.24</v>
      </c>
      <c r="D95" s="34">
        <f t="shared" si="0"/>
        <v>209904.24</v>
      </c>
      <c r="E95" s="34">
        <f t="shared" si="0"/>
        <v>209904.24</v>
      </c>
      <c r="F95" s="34">
        <f t="shared" si="0"/>
        <v>209904.24</v>
      </c>
      <c r="G95" s="34">
        <f t="shared" si="0"/>
        <v>209904.24</v>
      </c>
      <c r="H95" s="34">
        <f t="shared" si="0"/>
        <v>209904.24</v>
      </c>
      <c r="I95" s="34">
        <f t="shared" si="0"/>
        <v>209904.24</v>
      </c>
      <c r="J95" s="34">
        <f t="shared" si="0"/>
        <v>209904.24</v>
      </c>
      <c r="K95" s="34">
        <f t="shared" si="0"/>
        <v>209904.24</v>
      </c>
      <c r="L95" s="34">
        <f t="shared" si="0"/>
        <v>209904.24</v>
      </c>
      <c r="M95" s="34">
        <f>144541.97+66779.03</f>
        <v>211321</v>
      </c>
      <c r="N95" s="34">
        <f>151030.34+68047.83</f>
        <v>219078.16999999998</v>
      </c>
      <c r="O95" s="34">
        <f>150365.87+67748.45</f>
        <v>218114.32</v>
      </c>
      <c r="P95" s="34">
        <f>151382.12+68206.34</f>
        <v>219588.46</v>
      </c>
      <c r="Q95" s="34">
        <f>150053.17+67607.58</f>
        <v>217660.75</v>
      </c>
      <c r="R95" s="34">
        <f>149193.27+67621.26</f>
        <v>216814.52999999997</v>
      </c>
      <c r="S95" s="34">
        <f>149271.44+66874.37</f>
        <v>216145.81</v>
      </c>
    </row>
    <row r="96" spans="1:19">
      <c r="A96" s="8" t="s">
        <v>78</v>
      </c>
      <c r="B96" s="6" t="s">
        <v>10</v>
      </c>
      <c r="C96" s="7">
        <f>SUM(C19:C95)</f>
        <v>3720356.959999999</v>
      </c>
      <c r="D96" s="7">
        <f>SUM(D18:D95)</f>
        <v>3777726.629999999</v>
      </c>
      <c r="E96" s="7">
        <f>SUM(E17:E95)</f>
        <v>3793818.3299999991</v>
      </c>
      <c r="F96" s="7">
        <f>SUM(F16:F95)</f>
        <v>3804868.3299999991</v>
      </c>
      <c r="G96" s="7">
        <f>SUM(G15:G95)</f>
        <v>3822713.4799999995</v>
      </c>
      <c r="H96" s="7">
        <f>SUM(H9:H95)</f>
        <v>3839518.9799999986</v>
      </c>
      <c r="I96" s="7">
        <f>SUM(I9:I95)</f>
        <v>3839518.9799999986</v>
      </c>
      <c r="J96" s="7">
        <f t="shared" ref="J96:L96" si="1">SUM(J9:J95)</f>
        <v>3839518.9799999986</v>
      </c>
      <c r="K96" s="7">
        <f>SUM(K9:K95)</f>
        <v>3839518.9799999986</v>
      </c>
      <c r="L96" s="7">
        <f t="shared" si="1"/>
        <v>3839518.9799999986</v>
      </c>
      <c r="M96" s="7">
        <f>SUM(M9:M95)</f>
        <v>3841138.9899999988</v>
      </c>
      <c r="N96" s="10">
        <f>SUM(N5:N95)</f>
        <v>3851145.5199999986</v>
      </c>
      <c r="O96" s="10">
        <f>SUM(O5:O95)</f>
        <v>3849951.3099999987</v>
      </c>
      <c r="P96" s="10">
        <f>SUM(P5:P95)</f>
        <v>3845402.459999999</v>
      </c>
      <c r="Q96" s="10">
        <f>SUM(Q5:Q95)</f>
        <v>3842846.8799999994</v>
      </c>
      <c r="R96" s="10">
        <f>SUM(R3:R95)</f>
        <v>3841702.5499999993</v>
      </c>
      <c r="S96" s="10">
        <f>SUM(S3:S95)</f>
        <v>3830010.9299999992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1190.8399999999999</v>
      </c>
      <c r="Q101" s="34">
        <v>1180.3900000000001</v>
      </c>
      <c r="R101" s="34">
        <v>1173.6199999999999</v>
      </c>
      <c r="S101" s="34">
        <v>1174.24</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96782.23</v>
      </c>
      <c r="O103" s="34">
        <v>96356.43</v>
      </c>
      <c r="P103" s="34">
        <v>97007.66</v>
      </c>
      <c r="Q103" s="34">
        <v>96156.05</v>
      </c>
      <c r="R103" s="34">
        <v>95605.01</v>
      </c>
      <c r="S103" s="34">
        <v>95655.12</v>
      </c>
    </row>
    <row r="104" spans="1:19">
      <c r="B104" s="5">
        <v>2016</v>
      </c>
      <c r="C104" s="33"/>
      <c r="D104" s="33"/>
      <c r="E104" s="33"/>
      <c r="F104" s="33"/>
      <c r="G104" s="33"/>
      <c r="H104" s="33"/>
      <c r="I104" s="33"/>
      <c r="J104" s="33"/>
      <c r="K104" s="33"/>
      <c r="L104" s="33"/>
      <c r="M104" s="34">
        <v>17362</v>
      </c>
      <c r="N104" s="34">
        <v>17362</v>
      </c>
      <c r="O104" s="34">
        <v>17362</v>
      </c>
      <c r="P104" s="34">
        <v>17362</v>
      </c>
      <c r="Q104" s="34">
        <v>17362</v>
      </c>
      <c r="R104" s="34">
        <v>17362</v>
      </c>
      <c r="S104" s="34">
        <v>17362</v>
      </c>
    </row>
    <row r="105" spans="1:19">
      <c r="B105" s="5">
        <v>2015</v>
      </c>
      <c r="C105" s="33"/>
      <c r="D105" s="33"/>
      <c r="E105" s="33"/>
      <c r="F105" s="33"/>
      <c r="G105" s="33"/>
      <c r="H105" s="33"/>
      <c r="I105" s="33"/>
      <c r="J105" s="33"/>
      <c r="K105" s="33"/>
      <c r="L105" s="34">
        <v>87158.92</v>
      </c>
      <c r="M105" s="34">
        <v>87158.92</v>
      </c>
      <c r="N105" s="34">
        <v>91071.41</v>
      </c>
      <c r="O105" s="34">
        <v>90670.73</v>
      </c>
      <c r="P105" s="34">
        <v>91283.53</v>
      </c>
      <c r="Q105" s="34">
        <v>90482.18</v>
      </c>
      <c r="R105" s="34">
        <v>89963.66</v>
      </c>
      <c r="S105" s="34">
        <v>90010.79</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3672.71</v>
      </c>
      <c r="K107" s="34">
        <v>3672.71</v>
      </c>
      <c r="L107" s="34">
        <v>3672.71</v>
      </c>
      <c r="M107" s="34">
        <v>3672.71</v>
      </c>
      <c r="N107" s="34">
        <v>3837.58</v>
      </c>
      <c r="O107" s="34">
        <v>3820.69</v>
      </c>
      <c r="P107" s="34">
        <v>3846.52</v>
      </c>
      <c r="Q107" s="34">
        <v>3812.75</v>
      </c>
      <c r="R107" s="34">
        <v>3790.9</v>
      </c>
      <c r="S107" s="34">
        <v>3792.89</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1809.28</v>
      </c>
      <c r="N109" s="34">
        <v>1890.5</v>
      </c>
      <c r="O109" s="34">
        <v>1882.18</v>
      </c>
      <c r="P109" s="34">
        <v>1894.9</v>
      </c>
      <c r="Q109" s="34">
        <v>1878.27</v>
      </c>
      <c r="R109" s="34">
        <v>1867.51</v>
      </c>
      <c r="S109" s="34">
        <v>1868.48</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3924.43</v>
      </c>
      <c r="N113" s="34">
        <v>4100.6000000000004</v>
      </c>
      <c r="O113" s="34">
        <v>4082.56</v>
      </c>
      <c r="P113" s="34">
        <v>4110.1499999999996</v>
      </c>
      <c r="Q113" s="34">
        <v>4074.07</v>
      </c>
      <c r="R113" s="34">
        <v>4050.72</v>
      </c>
      <c r="S113" s="34">
        <v>4052.84</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263429.52</v>
      </c>
      <c r="D118" s="34">
        <v>263429.52</v>
      </c>
      <c r="E118" s="34">
        <v>263429.52</v>
      </c>
      <c r="F118" s="34">
        <v>263429.52</v>
      </c>
      <c r="G118" s="34">
        <v>263429.52</v>
      </c>
      <c r="H118" s="34">
        <v>263429.52</v>
      </c>
      <c r="I118" s="34">
        <v>263429.52</v>
      </c>
      <c r="J118" s="34">
        <v>263429.52</v>
      </c>
      <c r="K118" s="34">
        <v>263429.52</v>
      </c>
      <c r="L118" s="34">
        <v>263429.52</v>
      </c>
      <c r="M118" s="34">
        <v>726002.26</v>
      </c>
      <c r="N118" s="34">
        <v>746078.77</v>
      </c>
      <c r="O118" s="34">
        <v>745768.6</v>
      </c>
      <c r="P118" s="34">
        <v>70663.94</v>
      </c>
      <c r="Q118" s="34">
        <v>70043.600000000006</v>
      </c>
      <c r="R118" s="34">
        <v>69642.2</v>
      </c>
      <c r="S118" s="34">
        <v>69678.69</v>
      </c>
    </row>
    <row r="119" spans="2:19">
      <c r="B119" s="5">
        <v>2001</v>
      </c>
      <c r="C119" s="34">
        <v>0</v>
      </c>
      <c r="D119" s="34">
        <v>0</v>
      </c>
      <c r="E119" s="34">
        <v>0</v>
      </c>
      <c r="F119" s="34">
        <v>0</v>
      </c>
      <c r="G119" s="34">
        <v>0</v>
      </c>
      <c r="H119" s="34">
        <v>0</v>
      </c>
      <c r="I119" s="34">
        <v>0</v>
      </c>
      <c r="J119" s="34">
        <v>0</v>
      </c>
      <c r="K119" s="34">
        <v>0</v>
      </c>
      <c r="L119" s="34">
        <v>0</v>
      </c>
      <c r="M119" s="34">
        <v>15399.86</v>
      </c>
      <c r="N119" s="34">
        <v>16091.15</v>
      </c>
      <c r="O119" s="34">
        <v>16020.35</v>
      </c>
      <c r="P119" s="34">
        <v>16128.62</v>
      </c>
      <c r="Q119" s="34">
        <v>15987.04</v>
      </c>
      <c r="R119" s="34">
        <v>15895.42</v>
      </c>
      <c r="S119" s="34">
        <v>15903.75</v>
      </c>
    </row>
    <row r="120" spans="2:19">
      <c r="B120" s="5">
        <v>2000</v>
      </c>
      <c r="C120" s="34">
        <v>0</v>
      </c>
      <c r="D120" s="34">
        <v>0</v>
      </c>
      <c r="E120" s="34">
        <v>0</v>
      </c>
      <c r="F120" s="34">
        <v>0</v>
      </c>
      <c r="G120" s="34">
        <v>0</v>
      </c>
      <c r="H120" s="34">
        <v>0</v>
      </c>
      <c r="I120" s="34">
        <v>0</v>
      </c>
      <c r="J120" s="34">
        <v>0</v>
      </c>
      <c r="K120" s="34">
        <v>0</v>
      </c>
      <c r="L120" s="34">
        <v>0</v>
      </c>
      <c r="M120" s="34">
        <v>8616.67</v>
      </c>
      <c r="N120" s="34">
        <v>9003.4699999999993</v>
      </c>
      <c r="O120" s="34">
        <v>8963.86</v>
      </c>
      <c r="P120" s="34">
        <v>9024.44</v>
      </c>
      <c r="Q120" s="34">
        <v>8945.2199999999993</v>
      </c>
      <c r="R120" s="34">
        <v>8893.9500000000007</v>
      </c>
      <c r="S120" s="34">
        <v>8898.61</v>
      </c>
    </row>
    <row r="121" spans="2:19">
      <c r="B121" s="5">
        <v>1999</v>
      </c>
      <c r="C121" s="34">
        <v>0.37</v>
      </c>
      <c r="D121" s="34">
        <v>0.37</v>
      </c>
      <c r="E121" s="34">
        <v>0.37</v>
      </c>
      <c r="F121" s="34">
        <v>0.37</v>
      </c>
      <c r="G121" s="34">
        <v>0.37</v>
      </c>
      <c r="H121" s="34">
        <v>0.37</v>
      </c>
      <c r="I121" s="34">
        <v>0.37</v>
      </c>
      <c r="J121" s="34">
        <v>0.37</v>
      </c>
      <c r="K121" s="34">
        <v>0.37</v>
      </c>
      <c r="L121" s="34">
        <v>0.37</v>
      </c>
      <c r="M121" s="34">
        <v>11070.92</v>
      </c>
      <c r="N121" s="34">
        <v>11357.52</v>
      </c>
      <c r="O121" s="34">
        <v>11357.52</v>
      </c>
      <c r="P121" s="34">
        <v>0</v>
      </c>
      <c r="Q121" s="34">
        <v>11046.75</v>
      </c>
      <c r="R121" s="34">
        <v>10983.44</v>
      </c>
      <c r="S121" s="34">
        <v>10989.2</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83464.14</v>
      </c>
      <c r="N124" s="34">
        <v>87210.77</v>
      </c>
      <c r="O124" s="34">
        <v>86827.08</v>
      </c>
      <c r="P124" s="34">
        <v>87413.9</v>
      </c>
      <c r="Q124" s="34">
        <v>86646.52</v>
      </c>
      <c r="R124" s="34">
        <v>86149.98</v>
      </c>
      <c r="S124" s="34">
        <v>86195.12</v>
      </c>
    </row>
    <row r="125" spans="2:19">
      <c r="B125" s="5">
        <v>1995</v>
      </c>
      <c r="C125" s="34">
        <v>0</v>
      </c>
      <c r="D125" s="34">
        <v>0</v>
      </c>
      <c r="E125" s="34">
        <v>0</v>
      </c>
      <c r="F125" s="34">
        <v>0</v>
      </c>
      <c r="G125" s="34">
        <v>0</v>
      </c>
      <c r="H125" s="34">
        <v>0</v>
      </c>
      <c r="I125" s="34">
        <v>0</v>
      </c>
      <c r="J125" s="34">
        <v>0</v>
      </c>
      <c r="K125" s="34">
        <v>0</v>
      </c>
      <c r="L125" s="34">
        <v>0</v>
      </c>
      <c r="M125" s="34">
        <v>210.82</v>
      </c>
      <c r="N125" s="34">
        <v>220.28</v>
      </c>
      <c r="O125" s="34">
        <v>219.31</v>
      </c>
      <c r="P125" s="34">
        <v>220.8</v>
      </c>
      <c r="Q125" s="34">
        <v>218.86</v>
      </c>
      <c r="R125" s="34">
        <v>217.6</v>
      </c>
      <c r="S125" s="34">
        <v>217.72</v>
      </c>
    </row>
    <row r="126" spans="2:19">
      <c r="B126" s="5">
        <v>1994</v>
      </c>
      <c r="C126" s="34">
        <v>215.16</v>
      </c>
      <c r="D126" s="34">
        <v>215.16</v>
      </c>
      <c r="E126" s="34">
        <v>215.16</v>
      </c>
      <c r="F126" s="34">
        <v>215.16</v>
      </c>
      <c r="G126" s="34">
        <v>215.16</v>
      </c>
      <c r="H126" s="34">
        <v>215.16</v>
      </c>
      <c r="I126" s="34">
        <v>215.16</v>
      </c>
      <c r="J126" s="34">
        <v>215.16</v>
      </c>
      <c r="K126" s="34">
        <v>215.16</v>
      </c>
      <c r="L126" s="34">
        <v>215.16</v>
      </c>
      <c r="M126" s="34">
        <v>21097.62</v>
      </c>
      <c r="N126" s="34">
        <v>21643.79</v>
      </c>
      <c r="O126" s="34">
        <v>21643.79</v>
      </c>
      <c r="P126" s="34">
        <v>0</v>
      </c>
      <c r="Q126" s="34">
        <v>21051.56</v>
      </c>
      <c r="R126" s="34">
        <v>20930.919999999998</v>
      </c>
      <c r="S126" s="34">
        <v>20941.89</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46422.82</v>
      </c>
      <c r="N128" s="34">
        <v>48506.7</v>
      </c>
      <c r="O128" s="34">
        <v>48293.29</v>
      </c>
      <c r="P128" s="34">
        <v>48619.68</v>
      </c>
      <c r="Q128" s="34">
        <v>48192.86</v>
      </c>
      <c r="R128" s="34">
        <v>47916.69</v>
      </c>
      <c r="S128" s="34">
        <v>47941.79</v>
      </c>
    </row>
    <row r="129" spans="2:19">
      <c r="B129" s="5">
        <v>1991</v>
      </c>
      <c r="C129" s="34">
        <v>0</v>
      </c>
      <c r="D129" s="34">
        <v>0</v>
      </c>
      <c r="E129" s="34">
        <v>0</v>
      </c>
      <c r="F129" s="34">
        <v>0</v>
      </c>
      <c r="G129" s="34">
        <v>0</v>
      </c>
      <c r="H129" s="34">
        <v>0</v>
      </c>
      <c r="I129" s="34">
        <v>0</v>
      </c>
      <c r="J129" s="34">
        <v>0</v>
      </c>
      <c r="K129" s="34">
        <v>0</v>
      </c>
      <c r="L129" s="34">
        <v>0</v>
      </c>
      <c r="M129" s="34">
        <v>14471.48</v>
      </c>
      <c r="N129" s="34">
        <v>15121.09</v>
      </c>
      <c r="O129" s="34">
        <v>15054.57</v>
      </c>
      <c r="P129" s="34">
        <v>15156.31</v>
      </c>
      <c r="Q129" s="34">
        <v>15023.26</v>
      </c>
      <c r="R129" s="34">
        <v>14937.17</v>
      </c>
      <c r="S129" s="34">
        <v>14944.99</v>
      </c>
    </row>
    <row r="130" spans="2:19">
      <c r="B130" s="5">
        <v>1990</v>
      </c>
      <c r="C130" s="34">
        <v>0</v>
      </c>
      <c r="D130" s="34">
        <v>0</v>
      </c>
      <c r="E130" s="34">
        <v>0</v>
      </c>
      <c r="F130" s="34">
        <v>0</v>
      </c>
      <c r="G130" s="34">
        <v>0</v>
      </c>
      <c r="H130" s="34">
        <v>0</v>
      </c>
      <c r="I130" s="34">
        <v>0</v>
      </c>
      <c r="J130" s="34">
        <v>0</v>
      </c>
      <c r="K130" s="34">
        <v>0</v>
      </c>
      <c r="L130" s="34">
        <v>0</v>
      </c>
      <c r="M130" s="34">
        <v>189014.09</v>
      </c>
      <c r="N130" s="34">
        <v>197498.77</v>
      </c>
      <c r="O130" s="34">
        <v>196629.85</v>
      </c>
      <c r="P130" s="34">
        <v>197958.78</v>
      </c>
      <c r="Q130" s="34">
        <v>196220.95</v>
      </c>
      <c r="R130" s="34">
        <v>195096.48</v>
      </c>
      <c r="S130" s="34">
        <v>195198.71</v>
      </c>
    </row>
    <row r="131" spans="2:19">
      <c r="B131" s="5">
        <v>1989</v>
      </c>
      <c r="C131" s="34">
        <v>0</v>
      </c>
      <c r="D131" s="34">
        <v>0</v>
      </c>
      <c r="E131" s="34">
        <v>0</v>
      </c>
      <c r="F131" s="34">
        <v>0</v>
      </c>
      <c r="G131" s="34">
        <v>0</v>
      </c>
      <c r="H131" s="34">
        <v>0</v>
      </c>
      <c r="I131" s="34">
        <v>0</v>
      </c>
      <c r="J131" s="34">
        <v>0</v>
      </c>
      <c r="K131" s="34">
        <v>0</v>
      </c>
      <c r="L131" s="34">
        <v>0</v>
      </c>
      <c r="M131" s="34">
        <v>5404.16</v>
      </c>
      <c r="N131" s="34">
        <v>5646.75</v>
      </c>
      <c r="O131" s="34">
        <v>867.81</v>
      </c>
      <c r="P131" s="34">
        <v>873.68</v>
      </c>
      <c r="Q131" s="34">
        <v>866.01</v>
      </c>
      <c r="R131" s="34">
        <v>861.05</v>
      </c>
      <c r="S131" s="34">
        <v>861.5</v>
      </c>
    </row>
    <row r="132" spans="2:19">
      <c r="B132" s="5">
        <v>1988</v>
      </c>
      <c r="C132" s="34">
        <v>0</v>
      </c>
      <c r="D132" s="34">
        <v>0</v>
      </c>
      <c r="E132" s="34">
        <v>0</v>
      </c>
      <c r="F132" s="34">
        <v>0</v>
      </c>
      <c r="G132" s="34">
        <v>0</v>
      </c>
      <c r="H132" s="34">
        <v>0</v>
      </c>
      <c r="I132" s="34">
        <v>0</v>
      </c>
      <c r="J132" s="34">
        <v>0</v>
      </c>
      <c r="K132" s="34">
        <v>0</v>
      </c>
      <c r="L132" s="34">
        <v>0</v>
      </c>
      <c r="M132" s="34">
        <v>430.52</v>
      </c>
      <c r="N132" s="34">
        <v>449.85</v>
      </c>
      <c r="O132" s="34">
        <v>447.87</v>
      </c>
      <c r="P132" s="34">
        <v>450.9</v>
      </c>
      <c r="Q132" s="34">
        <v>446.94</v>
      </c>
      <c r="R132" s="34">
        <v>444.38</v>
      </c>
      <c r="S132" s="34">
        <v>444.61</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112869.9</v>
      </c>
      <c r="N134" s="34">
        <v>117936.53</v>
      </c>
      <c r="O134" s="34">
        <v>117417.65</v>
      </c>
      <c r="P134" s="34">
        <v>118211.23</v>
      </c>
      <c r="Q134" s="34">
        <v>117173.47</v>
      </c>
      <c r="R134" s="34">
        <v>116502</v>
      </c>
      <c r="S134" s="34">
        <v>116563.04</v>
      </c>
    </row>
    <row r="135" spans="2:19">
      <c r="B135" s="5">
        <v>1985</v>
      </c>
      <c r="C135" s="34">
        <v>0</v>
      </c>
      <c r="D135" s="34">
        <v>0</v>
      </c>
      <c r="E135" s="34">
        <v>0</v>
      </c>
      <c r="F135" s="34">
        <v>0</v>
      </c>
      <c r="G135" s="34">
        <v>0</v>
      </c>
      <c r="H135" s="34">
        <v>0</v>
      </c>
      <c r="I135" s="34">
        <v>0</v>
      </c>
      <c r="J135" s="34">
        <v>0</v>
      </c>
      <c r="K135" s="34">
        <v>0</v>
      </c>
      <c r="L135" s="34">
        <v>0</v>
      </c>
      <c r="M135" s="34">
        <v>40072.15</v>
      </c>
      <c r="N135" s="34">
        <v>41870.949999999997</v>
      </c>
      <c r="O135" s="34">
        <v>41686.74</v>
      </c>
      <c r="P135" s="34">
        <v>41968.47</v>
      </c>
      <c r="Q135" s="34">
        <v>41600.050000000003</v>
      </c>
      <c r="R135" s="34">
        <v>41361.65</v>
      </c>
      <c r="S135" s="34">
        <v>41383.32</v>
      </c>
    </row>
    <row r="136" spans="2:19">
      <c r="B136" s="5">
        <v>1984</v>
      </c>
      <c r="C136" s="34">
        <v>0</v>
      </c>
      <c r="D136" s="34">
        <v>0</v>
      </c>
      <c r="E136" s="34">
        <v>0</v>
      </c>
      <c r="F136" s="34">
        <v>0</v>
      </c>
      <c r="G136" s="34">
        <v>0</v>
      </c>
      <c r="H136" s="34">
        <v>0</v>
      </c>
      <c r="I136" s="34">
        <v>0</v>
      </c>
      <c r="J136" s="34">
        <v>0</v>
      </c>
      <c r="K136" s="34">
        <v>0</v>
      </c>
      <c r="L136" s="34">
        <v>0</v>
      </c>
      <c r="M136" s="34">
        <v>22794.05</v>
      </c>
      <c r="N136" s="34">
        <v>23724.55</v>
      </c>
      <c r="O136" s="34">
        <v>23629.26</v>
      </c>
      <c r="P136" s="34">
        <v>23775</v>
      </c>
      <c r="Q136" s="34">
        <v>23584.42</v>
      </c>
      <c r="R136" s="34">
        <v>23461.1</v>
      </c>
      <c r="S136" s="34">
        <v>23472.31</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167244.6</v>
      </c>
      <c r="N138" s="34">
        <v>167244.6</v>
      </c>
      <c r="O138" s="34">
        <v>167244.6</v>
      </c>
      <c r="P138" s="34">
        <v>167244.6</v>
      </c>
      <c r="Q138" s="34">
        <v>167244.6</v>
      </c>
      <c r="R138" s="34">
        <v>167244.6</v>
      </c>
      <c r="S138" s="34">
        <v>167244.6</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17508.68</v>
      </c>
      <c r="N140" s="34">
        <v>17508.68</v>
      </c>
      <c r="O140" s="34">
        <v>17508.68</v>
      </c>
      <c r="P140" s="34">
        <v>17508.68</v>
      </c>
      <c r="Q140" s="34">
        <v>17508.68</v>
      </c>
      <c r="R140" s="34">
        <v>17508.68</v>
      </c>
      <c r="S140" s="34">
        <v>17508.68</v>
      </c>
    </row>
    <row r="141" spans="2:19">
      <c r="B141" s="5">
        <v>1979</v>
      </c>
      <c r="C141" s="34">
        <v>0</v>
      </c>
      <c r="D141" s="34">
        <v>0</v>
      </c>
      <c r="E141" s="34">
        <v>0</v>
      </c>
      <c r="F141" s="34">
        <v>0</v>
      </c>
      <c r="G141" s="34">
        <v>0</v>
      </c>
      <c r="H141" s="34">
        <v>0</v>
      </c>
      <c r="I141" s="34">
        <v>0</v>
      </c>
      <c r="J141" s="34">
        <v>0</v>
      </c>
      <c r="K141" s="34">
        <v>0</v>
      </c>
      <c r="L141" s="34">
        <v>0</v>
      </c>
      <c r="M141" s="34">
        <v>21898.94</v>
      </c>
      <c r="N141" s="34">
        <v>22881.97</v>
      </c>
      <c r="O141" s="34">
        <v>22781.3</v>
      </c>
      <c r="P141" s="34">
        <v>22935.26</v>
      </c>
      <c r="Q141" s="34">
        <v>22733.91</v>
      </c>
      <c r="R141" s="34">
        <v>22603.63</v>
      </c>
      <c r="S141" s="34">
        <v>22615.48</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3893.83</v>
      </c>
      <c r="N143" s="34">
        <v>4068.62</v>
      </c>
      <c r="O143" s="34">
        <v>4050.72</v>
      </c>
      <c r="P143" s="34">
        <v>4078.09</v>
      </c>
      <c r="Q143" s="34">
        <v>4042.29</v>
      </c>
      <c r="R143" s="34">
        <v>4019.13</v>
      </c>
      <c r="S143" s="34">
        <v>4021.24</v>
      </c>
    </row>
    <row r="144" spans="2:19">
      <c r="B144" s="5">
        <v>1976</v>
      </c>
      <c r="C144" s="34">
        <v>0</v>
      </c>
      <c r="D144" s="34">
        <v>0</v>
      </c>
      <c r="E144" s="34">
        <v>0</v>
      </c>
      <c r="F144" s="34">
        <v>0</v>
      </c>
      <c r="G144" s="34">
        <v>0</v>
      </c>
      <c r="H144" s="34">
        <v>0</v>
      </c>
      <c r="I144" s="34">
        <v>0</v>
      </c>
      <c r="J144" s="34">
        <v>0</v>
      </c>
      <c r="K144" s="34">
        <v>0</v>
      </c>
      <c r="L144" s="34">
        <v>0</v>
      </c>
      <c r="M144" s="34">
        <v>6460.15</v>
      </c>
      <c r="N144" s="34">
        <v>6750.14</v>
      </c>
      <c r="O144" s="34">
        <v>6720.44</v>
      </c>
      <c r="P144" s="34">
        <v>6765.86</v>
      </c>
      <c r="Q144" s="34">
        <v>6706.47</v>
      </c>
      <c r="R144" s="34">
        <v>6668.04</v>
      </c>
      <c r="S144" s="34">
        <v>6671.53</v>
      </c>
    </row>
    <row r="145" spans="2:19">
      <c r="B145" s="5">
        <v>1975</v>
      </c>
      <c r="C145" s="34">
        <v>0</v>
      </c>
      <c r="D145" s="34">
        <v>0</v>
      </c>
      <c r="E145" s="34">
        <v>0</v>
      </c>
      <c r="F145" s="34">
        <v>0</v>
      </c>
      <c r="G145" s="34">
        <v>0</v>
      </c>
      <c r="H145" s="34">
        <v>0</v>
      </c>
      <c r="I145" s="34">
        <v>0</v>
      </c>
      <c r="J145" s="34">
        <v>0</v>
      </c>
      <c r="K145" s="34">
        <v>0</v>
      </c>
      <c r="L145" s="34">
        <v>0</v>
      </c>
      <c r="M145" s="34">
        <v>66446.149999999994</v>
      </c>
      <c r="N145" s="34">
        <v>69412.429999999993</v>
      </c>
      <c r="O145" s="34">
        <v>69108.66</v>
      </c>
      <c r="P145" s="34">
        <v>69573.259999999995</v>
      </c>
      <c r="Q145" s="34">
        <v>68965.7</v>
      </c>
      <c r="R145" s="34">
        <v>68572.58</v>
      </c>
      <c r="S145" s="34">
        <v>68608.320000000007</v>
      </c>
    </row>
    <row r="146" spans="2:19">
      <c r="B146" s="5">
        <v>1974</v>
      </c>
      <c r="C146" s="34">
        <v>0</v>
      </c>
      <c r="D146" s="34">
        <v>0</v>
      </c>
      <c r="E146" s="34">
        <v>0</v>
      </c>
      <c r="F146" s="34">
        <v>0</v>
      </c>
      <c r="G146" s="34">
        <v>0</v>
      </c>
      <c r="H146" s="34">
        <v>0</v>
      </c>
      <c r="I146" s="34">
        <v>0</v>
      </c>
      <c r="J146" s="34">
        <v>0</v>
      </c>
      <c r="K146" s="34">
        <v>0</v>
      </c>
      <c r="L146" s="34">
        <v>0</v>
      </c>
      <c r="M146" s="34">
        <v>285.5</v>
      </c>
      <c r="N146" s="34">
        <v>298.32</v>
      </c>
      <c r="O146" s="34">
        <v>297.01</v>
      </c>
      <c r="P146" s="34">
        <v>299.01</v>
      </c>
      <c r="Q146" s="34">
        <v>296.39</v>
      </c>
      <c r="R146" s="34">
        <v>294.69</v>
      </c>
      <c r="S146" s="34">
        <v>294.85000000000002</v>
      </c>
    </row>
    <row r="147" spans="2:19">
      <c r="B147" s="5">
        <v>1973</v>
      </c>
      <c r="C147" s="34">
        <v>0</v>
      </c>
      <c r="D147" s="34">
        <v>0</v>
      </c>
      <c r="E147" s="34">
        <v>0</v>
      </c>
      <c r="F147" s="34">
        <v>0</v>
      </c>
      <c r="G147" s="34">
        <v>0</v>
      </c>
      <c r="H147" s="34">
        <v>0</v>
      </c>
      <c r="I147" s="34">
        <v>0</v>
      </c>
      <c r="J147" s="34">
        <v>0</v>
      </c>
      <c r="K147" s="34">
        <v>0</v>
      </c>
      <c r="L147" s="34">
        <v>0</v>
      </c>
      <c r="M147" s="34">
        <v>152861.65</v>
      </c>
      <c r="N147" s="34">
        <v>152964</v>
      </c>
      <c r="O147" s="34">
        <v>152953.51999999999</v>
      </c>
      <c r="P147" s="34">
        <v>152969.54999999999</v>
      </c>
      <c r="Q147" s="34">
        <v>152948.59</v>
      </c>
      <c r="R147" s="34">
        <v>152935.03</v>
      </c>
      <c r="S147" s="34">
        <v>152936.26</v>
      </c>
    </row>
    <row r="148" spans="2:19">
      <c r="B148" s="5">
        <v>1972</v>
      </c>
      <c r="C148" s="34">
        <v>0</v>
      </c>
      <c r="D148" s="34">
        <v>0</v>
      </c>
      <c r="E148" s="34">
        <v>0</v>
      </c>
      <c r="F148" s="34">
        <v>0</v>
      </c>
      <c r="G148" s="34">
        <v>0</v>
      </c>
      <c r="H148" s="34">
        <v>0</v>
      </c>
      <c r="I148" s="34">
        <v>0</v>
      </c>
      <c r="J148" s="34">
        <v>0</v>
      </c>
      <c r="K148" s="34">
        <v>0</v>
      </c>
      <c r="L148" s="34">
        <v>0</v>
      </c>
      <c r="M148" s="34">
        <v>1755.95</v>
      </c>
      <c r="N148" s="34">
        <v>1834.77</v>
      </c>
      <c r="O148" s="34">
        <v>1826.7</v>
      </c>
      <c r="P148" s="34">
        <v>1839.04</v>
      </c>
      <c r="Q148" s="34">
        <v>1822.9</v>
      </c>
      <c r="R148" s="34">
        <v>1812.45</v>
      </c>
      <c r="S148" s="34">
        <v>1813.4</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6081.24</v>
      </c>
      <c r="J154" s="34">
        <v>6081.24</v>
      </c>
      <c r="K154" s="34">
        <v>6081.24</v>
      </c>
      <c r="L154" s="34">
        <v>6081.24</v>
      </c>
      <c r="M154" s="34">
        <v>6081.24</v>
      </c>
      <c r="N154" s="34">
        <v>6354.23</v>
      </c>
      <c r="O154" s="34">
        <v>6326.27</v>
      </c>
      <c r="P154" s="34">
        <v>6369.03</v>
      </c>
      <c r="Q154" s="34">
        <v>6313.11</v>
      </c>
      <c r="R154" s="34">
        <v>6276.93</v>
      </c>
      <c r="S154" s="34">
        <v>6280.22</v>
      </c>
    </row>
    <row r="155" spans="2:19">
      <c r="B155" s="5">
        <v>1965</v>
      </c>
      <c r="C155" s="34">
        <v>0</v>
      </c>
      <c r="D155" s="34">
        <v>0</v>
      </c>
      <c r="E155" s="34">
        <v>0</v>
      </c>
      <c r="F155" s="34">
        <v>0</v>
      </c>
      <c r="G155" s="34">
        <v>0</v>
      </c>
      <c r="H155" s="34">
        <v>0</v>
      </c>
      <c r="I155" s="34">
        <v>4678.32</v>
      </c>
      <c r="J155" s="34">
        <v>4678.32</v>
      </c>
      <c r="K155" s="34">
        <v>4678.32</v>
      </c>
      <c r="L155" s="34">
        <v>4678.32</v>
      </c>
      <c r="M155" s="34">
        <v>4678.32</v>
      </c>
      <c r="N155" s="34">
        <v>4678.32</v>
      </c>
      <c r="O155" s="34">
        <v>4678.32</v>
      </c>
      <c r="P155" s="34">
        <v>4678.32</v>
      </c>
      <c r="Q155" s="34">
        <v>4678.32</v>
      </c>
      <c r="R155" s="34">
        <v>4678.32</v>
      </c>
      <c r="S155" s="34">
        <v>4678.32</v>
      </c>
    </row>
    <row r="156" spans="2:19">
      <c r="B156" s="5">
        <v>1964</v>
      </c>
      <c r="C156" s="34">
        <v>0</v>
      </c>
      <c r="D156" s="34">
        <v>0</v>
      </c>
      <c r="E156" s="34">
        <v>0</v>
      </c>
      <c r="F156" s="34">
        <v>0</v>
      </c>
      <c r="G156" s="34">
        <v>0</v>
      </c>
      <c r="H156" s="34">
        <v>0</v>
      </c>
      <c r="I156" s="34">
        <v>25705.200000000001</v>
      </c>
      <c r="J156" s="34">
        <v>25705.200000000001</v>
      </c>
      <c r="K156" s="34">
        <v>25705.200000000001</v>
      </c>
      <c r="L156" s="34">
        <v>25705.200000000001</v>
      </c>
      <c r="M156" s="34">
        <v>25705.200000000001</v>
      </c>
      <c r="N156" s="34">
        <v>25705.200000000001</v>
      </c>
      <c r="O156" s="34">
        <v>25705.200000000001</v>
      </c>
      <c r="P156" s="34">
        <v>25705.200000000001</v>
      </c>
      <c r="Q156" s="34">
        <v>25705.200000000001</v>
      </c>
      <c r="R156" s="34">
        <v>25705.200000000001</v>
      </c>
      <c r="S156" s="34">
        <v>25705.200000000001</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4759.41</v>
      </c>
      <c r="J161" s="34">
        <v>4759.41</v>
      </c>
      <c r="K161" s="34">
        <v>4759.41</v>
      </c>
      <c r="L161" s="34">
        <v>4759.41</v>
      </c>
      <c r="M161" s="34">
        <v>4759.41</v>
      </c>
      <c r="N161" s="34">
        <v>4973.0600000000004</v>
      </c>
      <c r="O161" s="34">
        <v>4951.18</v>
      </c>
      <c r="P161" s="34">
        <v>4984.6400000000003</v>
      </c>
      <c r="Q161" s="34">
        <v>4940.8900000000003</v>
      </c>
      <c r="R161" s="34">
        <v>4912.57</v>
      </c>
      <c r="S161" s="34">
        <v>4915.1400000000003</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22770.39</v>
      </c>
      <c r="J169" s="34">
        <v>22770.39</v>
      </c>
      <c r="K169" s="34">
        <v>22770.39</v>
      </c>
      <c r="L169" s="34">
        <v>22770.39</v>
      </c>
      <c r="M169" s="34">
        <v>22770.39</v>
      </c>
      <c r="N169" s="34">
        <v>23792.53</v>
      </c>
      <c r="O169" s="34">
        <v>23687.86</v>
      </c>
      <c r="P169" s="34">
        <v>23847.95</v>
      </c>
      <c r="Q169" s="34">
        <v>23638.6</v>
      </c>
      <c r="R169" s="34">
        <v>23503.13</v>
      </c>
      <c r="S169" s="34">
        <v>23515.45</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263645.05</v>
      </c>
      <c r="D191" s="7">
        <f>SUM(D113:D190)</f>
        <v>263645.05</v>
      </c>
      <c r="E191" s="7">
        <f>SUM(E112:E190)</f>
        <v>263645.05</v>
      </c>
      <c r="F191" s="7">
        <f>SUM(F111:F190)</f>
        <v>263645.05</v>
      </c>
      <c r="G191" s="7">
        <f>SUM(G110:G190)</f>
        <v>263645.05</v>
      </c>
      <c r="H191" s="7">
        <f>SUM(H104:H190)</f>
        <v>263645.05</v>
      </c>
      <c r="I191" s="7">
        <f>SUM(I104:I190)</f>
        <v>327639.61</v>
      </c>
      <c r="J191" s="7">
        <f t="shared" ref="J191:L191" si="2">SUM(J104:J190)</f>
        <v>331312.32</v>
      </c>
      <c r="K191" s="7">
        <f>SUM(K104:K190)</f>
        <v>331312.32</v>
      </c>
      <c r="L191" s="7">
        <f t="shared" si="2"/>
        <v>418471.24</v>
      </c>
      <c r="M191" s="7">
        <f>SUM(M104:M190)</f>
        <v>1913618.8099999994</v>
      </c>
      <c r="N191" s="10">
        <f>SUM(N99:N190)</f>
        <v>2065872.1300000004</v>
      </c>
      <c r="O191" s="10">
        <f>SUM(O99:O190)</f>
        <v>2056842.6000000003</v>
      </c>
      <c r="P191" s="10">
        <f>SUM(P99:P190)</f>
        <v>1355959.84</v>
      </c>
      <c r="Q191" s="10">
        <f>SUM(Q99:Q190)</f>
        <v>1379538.8699999999</v>
      </c>
      <c r="R191" s="10">
        <f>SUM(R98:R190)</f>
        <v>1373842.4299999997</v>
      </c>
      <c r="S191" s="10">
        <f>SUM(S98:S190)</f>
        <v>1374360.2999999998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268321.98</v>
      </c>
      <c r="Q196" s="34">
        <v>276247.49</v>
      </c>
      <c r="R196" s="34">
        <v>274664.40999999997</v>
      </c>
      <c r="S196" s="34">
        <v>262434.76</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82116.009999999995</v>
      </c>
      <c r="O198" s="34">
        <v>81754.73</v>
      </c>
      <c r="P198" s="34">
        <v>82307.27</v>
      </c>
      <c r="Q198" s="34">
        <v>81584.72</v>
      </c>
      <c r="R198" s="34">
        <v>81117.19</v>
      </c>
      <c r="S198" s="34">
        <v>81159.69</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7710.78</v>
      </c>
      <c r="L201" s="34">
        <v>7710.78</v>
      </c>
      <c r="M201" s="34">
        <v>7710.78</v>
      </c>
      <c r="N201" s="34">
        <v>7710.78</v>
      </c>
      <c r="O201" s="34">
        <v>7710.78</v>
      </c>
      <c r="P201" s="34">
        <v>7710.78</v>
      </c>
      <c r="Q201" s="34">
        <v>7710.78</v>
      </c>
      <c r="R201" s="34">
        <v>7710.78</v>
      </c>
      <c r="S201" s="34">
        <v>7710.78</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507458.61</v>
      </c>
      <c r="H205" s="34">
        <v>507458.61</v>
      </c>
      <c r="I205" s="34">
        <v>507458.61</v>
      </c>
      <c r="J205" s="34">
        <v>507458.61</v>
      </c>
      <c r="K205" s="34">
        <v>507458.61</v>
      </c>
      <c r="L205" s="34">
        <v>507458.61</v>
      </c>
      <c r="M205" s="34">
        <v>526224.21</v>
      </c>
      <c r="N205" s="34">
        <v>526224.21</v>
      </c>
      <c r="O205" s="34">
        <v>526224.21</v>
      </c>
      <c r="P205" s="34">
        <v>526224.21</v>
      </c>
      <c r="Q205" s="34">
        <v>526224.21</v>
      </c>
      <c r="R205" s="34">
        <v>526224.21</v>
      </c>
      <c r="S205" s="34">
        <v>526224.21</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95795.11</v>
      </c>
      <c r="F207" s="34">
        <v>95795.11</v>
      </c>
      <c r="G207" s="34">
        <v>95795.11</v>
      </c>
      <c r="H207" s="34">
        <v>95795.11</v>
      </c>
      <c r="I207" s="34">
        <v>95795.11</v>
      </c>
      <c r="J207" s="34">
        <v>95795.11</v>
      </c>
      <c r="K207" s="34">
        <v>95795.11</v>
      </c>
      <c r="L207" s="34">
        <v>95795.11</v>
      </c>
      <c r="M207" s="34">
        <v>95795.11</v>
      </c>
      <c r="N207" s="34">
        <v>95795.11</v>
      </c>
      <c r="O207" s="34">
        <v>95795.11</v>
      </c>
      <c r="P207" s="34">
        <v>95795.11</v>
      </c>
      <c r="Q207" s="34">
        <v>95795.11</v>
      </c>
      <c r="R207" s="34">
        <v>95795.11</v>
      </c>
      <c r="S207" s="34">
        <v>95795.11</v>
      </c>
    </row>
    <row r="208" spans="1:19">
      <c r="B208" s="5">
        <v>2007</v>
      </c>
      <c r="C208" s="33"/>
      <c r="D208" s="34">
        <v>40560.199999999997</v>
      </c>
      <c r="E208" s="34">
        <v>40560.199999999997</v>
      </c>
      <c r="F208" s="34">
        <v>40560.199999999997</v>
      </c>
      <c r="G208" s="34">
        <v>40560.199999999997</v>
      </c>
      <c r="H208" s="34">
        <v>40560.199999999997</v>
      </c>
      <c r="I208" s="34">
        <v>40560.199999999997</v>
      </c>
      <c r="J208" s="34">
        <v>40560.199999999997</v>
      </c>
      <c r="K208" s="34">
        <v>40560.199999999997</v>
      </c>
      <c r="L208" s="34">
        <v>40560.199999999997</v>
      </c>
      <c r="M208" s="34">
        <v>109836.26</v>
      </c>
      <c r="N208" s="34">
        <v>112946</v>
      </c>
      <c r="O208" s="34">
        <v>112627.54</v>
      </c>
      <c r="P208" s="34">
        <v>113114.6</v>
      </c>
      <c r="Q208" s="34">
        <v>112477.67</v>
      </c>
      <c r="R208" s="34">
        <v>112065.53</v>
      </c>
      <c r="S208" s="34">
        <v>112103</v>
      </c>
    </row>
    <row r="209" spans="2:19">
      <c r="B209" s="5">
        <v>2006</v>
      </c>
      <c r="C209" s="34">
        <v>33412.21</v>
      </c>
      <c r="D209" s="34">
        <v>33412.21</v>
      </c>
      <c r="E209" s="34">
        <v>33412.21</v>
      </c>
      <c r="F209" s="34">
        <v>33412.21</v>
      </c>
      <c r="G209" s="34">
        <v>33412.21</v>
      </c>
      <c r="H209" s="34">
        <v>33412.21</v>
      </c>
      <c r="I209" s="34">
        <v>33412.21</v>
      </c>
      <c r="J209" s="34">
        <v>33412.21</v>
      </c>
      <c r="K209" s="34">
        <v>33412.21</v>
      </c>
      <c r="L209" s="34">
        <v>33412.21</v>
      </c>
      <c r="M209" s="34">
        <v>33412.21</v>
      </c>
      <c r="N209" s="34">
        <v>33412.21</v>
      </c>
      <c r="O209" s="34">
        <v>33412.21</v>
      </c>
      <c r="P209" s="34">
        <v>33412.21</v>
      </c>
      <c r="Q209" s="34">
        <v>33412.21</v>
      </c>
      <c r="R209" s="34">
        <v>33412.21</v>
      </c>
      <c r="S209" s="34">
        <v>33412.21</v>
      </c>
    </row>
    <row r="210" spans="2:19">
      <c r="B210" s="5">
        <v>2005</v>
      </c>
      <c r="C210" s="34">
        <v>54428.97</v>
      </c>
      <c r="D210" s="34">
        <v>54428.97</v>
      </c>
      <c r="E210" s="34">
        <v>54428.97</v>
      </c>
      <c r="F210" s="34">
        <v>54428.97</v>
      </c>
      <c r="G210" s="34">
        <v>54428.97</v>
      </c>
      <c r="H210" s="34">
        <v>54428.97</v>
      </c>
      <c r="I210" s="34">
        <v>54428.97</v>
      </c>
      <c r="J210" s="34">
        <v>54428.97</v>
      </c>
      <c r="K210" s="34">
        <v>54428.97</v>
      </c>
      <c r="L210" s="34">
        <v>54428.97</v>
      </c>
      <c r="M210" s="34">
        <v>636872.29</v>
      </c>
      <c r="N210" s="34">
        <v>2887845.81</v>
      </c>
      <c r="O210" s="34">
        <v>2963582.41</v>
      </c>
      <c r="P210" s="34">
        <v>3005261.25</v>
      </c>
      <c r="Q210" s="34">
        <v>3005531.46</v>
      </c>
      <c r="R210" s="34">
        <v>2991041.41</v>
      </c>
      <c r="S210" s="34">
        <v>2992578.65</v>
      </c>
    </row>
    <row r="211" spans="2:19">
      <c r="B211" s="5">
        <v>2004</v>
      </c>
      <c r="C211" s="34">
        <v>2500</v>
      </c>
      <c r="D211" s="34">
        <v>2500</v>
      </c>
      <c r="E211" s="34">
        <v>2500</v>
      </c>
      <c r="F211" s="34">
        <v>2500</v>
      </c>
      <c r="G211" s="34">
        <v>2500</v>
      </c>
      <c r="H211" s="34">
        <v>2500</v>
      </c>
      <c r="I211" s="34">
        <v>2500</v>
      </c>
      <c r="J211" s="34">
        <v>2500</v>
      </c>
      <c r="K211" s="34">
        <v>2500</v>
      </c>
      <c r="L211" s="34">
        <v>2500</v>
      </c>
      <c r="M211" s="34">
        <v>2500</v>
      </c>
      <c r="N211" s="34">
        <v>2500</v>
      </c>
      <c r="O211" s="34">
        <v>2500</v>
      </c>
      <c r="P211" s="34">
        <v>2500</v>
      </c>
      <c r="Q211" s="34">
        <v>2500</v>
      </c>
      <c r="R211" s="34">
        <v>2500</v>
      </c>
      <c r="S211" s="34">
        <v>2500</v>
      </c>
    </row>
    <row r="212" spans="2:19">
      <c r="B212" s="5">
        <v>2003</v>
      </c>
      <c r="C212" s="34">
        <v>53308.65</v>
      </c>
      <c r="D212" s="34">
        <v>53308.65</v>
      </c>
      <c r="E212" s="34">
        <v>53308.65</v>
      </c>
      <c r="F212" s="34">
        <v>53308.65</v>
      </c>
      <c r="G212" s="34">
        <v>53308.65</v>
      </c>
      <c r="H212" s="34">
        <v>53308.65</v>
      </c>
      <c r="I212" s="34">
        <v>53308.65</v>
      </c>
      <c r="J212" s="34">
        <v>53308.65</v>
      </c>
      <c r="K212" s="34">
        <v>53308.65</v>
      </c>
      <c r="L212" s="34">
        <v>53308.65</v>
      </c>
      <c r="M212" s="34">
        <v>53308.65</v>
      </c>
      <c r="N212" s="34">
        <v>53308.65</v>
      </c>
      <c r="O212" s="34">
        <v>53308.65</v>
      </c>
      <c r="P212" s="34">
        <v>53308.65</v>
      </c>
      <c r="Q212" s="34">
        <v>53308.65</v>
      </c>
      <c r="R212" s="34">
        <v>53308.65</v>
      </c>
      <c r="S212" s="34">
        <v>53308.65</v>
      </c>
    </row>
    <row r="213" spans="2:19">
      <c r="B213" s="5">
        <v>2002</v>
      </c>
      <c r="C213" s="34">
        <v>60597.32</v>
      </c>
      <c r="D213" s="34">
        <v>60597.32</v>
      </c>
      <c r="E213" s="34">
        <v>60597.32</v>
      </c>
      <c r="F213" s="34">
        <v>60597.32</v>
      </c>
      <c r="G213" s="34">
        <v>60597.32</v>
      </c>
      <c r="H213" s="34">
        <v>60597.32</v>
      </c>
      <c r="I213" s="34">
        <v>60597.32</v>
      </c>
      <c r="J213" s="34">
        <v>60597.32</v>
      </c>
      <c r="K213" s="34">
        <v>60597.32</v>
      </c>
      <c r="L213" s="34">
        <v>60597.32</v>
      </c>
      <c r="M213" s="34">
        <v>164074.10999999999</v>
      </c>
      <c r="N213" s="34">
        <v>168719.09</v>
      </c>
      <c r="O213" s="34">
        <v>168243.4</v>
      </c>
      <c r="P213" s="34">
        <v>168970.93</v>
      </c>
      <c r="Q213" s="34">
        <v>168019.55</v>
      </c>
      <c r="R213" s="34">
        <v>167403.95000000001</v>
      </c>
      <c r="S213" s="34">
        <v>167459.91</v>
      </c>
    </row>
    <row r="214" spans="2:19">
      <c r="B214" s="5">
        <v>2001</v>
      </c>
      <c r="C214" s="34">
        <v>189602.46</v>
      </c>
      <c r="D214" s="34">
        <v>189602.46</v>
      </c>
      <c r="E214" s="34">
        <v>189602.46</v>
      </c>
      <c r="F214" s="34">
        <v>189602.46</v>
      </c>
      <c r="G214" s="34">
        <v>189602.46</v>
      </c>
      <c r="H214" s="34">
        <v>189602.46</v>
      </c>
      <c r="I214" s="34">
        <v>189602.46</v>
      </c>
      <c r="J214" s="34">
        <v>189602.46</v>
      </c>
      <c r="K214" s="34">
        <v>189602.46</v>
      </c>
      <c r="L214" s="34">
        <v>189602.46</v>
      </c>
      <c r="M214" s="34">
        <v>189602.46</v>
      </c>
      <c r="N214" s="34">
        <v>189602.46</v>
      </c>
      <c r="O214" s="34">
        <v>189602.46</v>
      </c>
      <c r="P214" s="34">
        <v>189602.46</v>
      </c>
      <c r="Q214" s="34">
        <v>189602.46</v>
      </c>
      <c r="R214" s="34">
        <v>189602.46</v>
      </c>
      <c r="S214" s="34">
        <v>162230.46</v>
      </c>
    </row>
    <row r="215" spans="2:19">
      <c r="B215" s="5">
        <v>2000</v>
      </c>
      <c r="C215" s="34">
        <v>2400812.9099999899</v>
      </c>
      <c r="D215" s="34">
        <v>2400812.9099999899</v>
      </c>
      <c r="E215" s="34">
        <v>2400812.9099999899</v>
      </c>
      <c r="F215" s="34">
        <v>2400812.9099999899</v>
      </c>
      <c r="G215" s="34">
        <v>2400812.9099999899</v>
      </c>
      <c r="H215" s="34">
        <v>2400812.9099999899</v>
      </c>
      <c r="I215" s="34">
        <v>2400812.9099999899</v>
      </c>
      <c r="J215" s="34">
        <v>2400812.9099999899</v>
      </c>
      <c r="K215" s="34">
        <v>2400812.9099999899</v>
      </c>
      <c r="L215" s="34">
        <v>2400812.9099999899</v>
      </c>
      <c r="M215" s="34">
        <v>3780359.27</v>
      </c>
      <c r="N215" s="34">
        <v>3842285.9</v>
      </c>
      <c r="O215" s="34">
        <v>3835944.02</v>
      </c>
      <c r="P215" s="34">
        <v>3845643.37</v>
      </c>
      <c r="Q215" s="34">
        <v>3832959.6</v>
      </c>
      <c r="R215" s="34">
        <v>3824752.46</v>
      </c>
      <c r="S215" s="34">
        <v>3825498.56</v>
      </c>
    </row>
    <row r="216" spans="2:19">
      <c r="B216" s="5">
        <v>1999</v>
      </c>
      <c r="C216" s="34">
        <v>95465.279999999999</v>
      </c>
      <c r="D216" s="34">
        <v>95465.279999999999</v>
      </c>
      <c r="E216" s="34">
        <v>95465.279999999999</v>
      </c>
      <c r="F216" s="34">
        <v>95465.279999999999</v>
      </c>
      <c r="G216" s="34">
        <v>95465.279999999999</v>
      </c>
      <c r="H216" s="34">
        <v>95465.279999999999</v>
      </c>
      <c r="I216" s="34">
        <v>95465.279999999999</v>
      </c>
      <c r="J216" s="34">
        <v>95465.279999999999</v>
      </c>
      <c r="K216" s="34">
        <v>95465.279999999999</v>
      </c>
      <c r="L216" s="34">
        <v>95465.279999999999</v>
      </c>
      <c r="M216" s="34">
        <v>95465.279999999999</v>
      </c>
      <c r="N216" s="34">
        <v>95465.279999999999</v>
      </c>
      <c r="O216" s="34">
        <v>95465.279999999999</v>
      </c>
      <c r="P216" s="34">
        <v>95465.279999999999</v>
      </c>
      <c r="Q216" s="34">
        <v>95465.279999999999</v>
      </c>
      <c r="R216" s="34">
        <v>95465.279999999999</v>
      </c>
      <c r="S216" s="34">
        <v>95465.279999999999</v>
      </c>
    </row>
    <row r="217" spans="2:19">
      <c r="B217" s="5">
        <v>1998</v>
      </c>
      <c r="C217" s="34">
        <v>374897.15</v>
      </c>
      <c r="D217" s="34">
        <v>374897.15</v>
      </c>
      <c r="E217" s="34">
        <v>374897.15</v>
      </c>
      <c r="F217" s="34">
        <v>374897.15</v>
      </c>
      <c r="G217" s="34">
        <v>374897.15</v>
      </c>
      <c r="H217" s="34">
        <v>374897.15</v>
      </c>
      <c r="I217" s="34">
        <v>374897.15</v>
      </c>
      <c r="J217" s="34">
        <v>374897.15</v>
      </c>
      <c r="K217" s="34">
        <v>374897.15</v>
      </c>
      <c r="L217" s="34">
        <v>374897.15</v>
      </c>
      <c r="M217" s="34">
        <v>374897.15</v>
      </c>
      <c r="N217" s="34">
        <v>374897.15</v>
      </c>
      <c r="O217" s="34">
        <v>374897.15</v>
      </c>
      <c r="P217" s="34">
        <v>374897.15</v>
      </c>
      <c r="Q217" s="34">
        <v>374897.15</v>
      </c>
      <c r="R217" s="34">
        <v>374897.15</v>
      </c>
      <c r="S217" s="34">
        <v>374897.15</v>
      </c>
    </row>
    <row r="218" spans="2:19">
      <c r="B218" s="5">
        <v>1997</v>
      </c>
      <c r="C218" s="34">
        <v>9838.26</v>
      </c>
      <c r="D218" s="34">
        <v>9838.26</v>
      </c>
      <c r="E218" s="34">
        <v>9838.26</v>
      </c>
      <c r="F218" s="34">
        <v>9838.26</v>
      </c>
      <c r="G218" s="34">
        <v>9838.26</v>
      </c>
      <c r="H218" s="34">
        <v>9838.26</v>
      </c>
      <c r="I218" s="34">
        <v>9838.26</v>
      </c>
      <c r="J218" s="34">
        <v>9838.26</v>
      </c>
      <c r="K218" s="34">
        <v>9838.26</v>
      </c>
      <c r="L218" s="34">
        <v>9838.26</v>
      </c>
      <c r="M218" s="34">
        <v>9838.26</v>
      </c>
      <c r="N218" s="34">
        <v>9838.26</v>
      </c>
      <c r="O218" s="34">
        <v>9838.26</v>
      </c>
      <c r="P218" s="34">
        <v>9838.26</v>
      </c>
      <c r="Q218" s="34">
        <v>9838.26</v>
      </c>
      <c r="R218" s="34">
        <v>9838.26</v>
      </c>
      <c r="S218" s="34">
        <v>9838.26</v>
      </c>
    </row>
    <row r="219" spans="2:19">
      <c r="B219" s="5">
        <v>1996</v>
      </c>
      <c r="C219" s="34">
        <v>119660.77</v>
      </c>
      <c r="D219" s="34">
        <v>119660.77</v>
      </c>
      <c r="E219" s="34">
        <v>119660.77</v>
      </c>
      <c r="F219" s="34">
        <v>119660.77</v>
      </c>
      <c r="G219" s="34">
        <v>119660.77</v>
      </c>
      <c r="H219" s="34">
        <v>119660.77</v>
      </c>
      <c r="I219" s="34">
        <v>119660.77</v>
      </c>
      <c r="J219" s="34">
        <v>119660.77</v>
      </c>
      <c r="K219" s="34">
        <v>119660.77</v>
      </c>
      <c r="L219" s="34">
        <v>119660.77</v>
      </c>
      <c r="M219" s="34">
        <v>119660.77</v>
      </c>
      <c r="N219" s="34">
        <v>119660.77</v>
      </c>
      <c r="O219" s="34">
        <v>119660.77</v>
      </c>
      <c r="P219" s="34">
        <v>119660.77</v>
      </c>
      <c r="Q219" s="34">
        <v>119660.77</v>
      </c>
      <c r="R219" s="34">
        <v>119660.77</v>
      </c>
      <c r="S219" s="34">
        <v>119660.77</v>
      </c>
    </row>
    <row r="220" spans="2:19">
      <c r="B220" s="5">
        <v>1995</v>
      </c>
      <c r="C220" s="34">
        <v>148008.78</v>
      </c>
      <c r="D220" s="34">
        <v>148008.78</v>
      </c>
      <c r="E220" s="34">
        <v>148008.78</v>
      </c>
      <c r="F220" s="34">
        <v>148008.78</v>
      </c>
      <c r="G220" s="34">
        <v>148008.78</v>
      </c>
      <c r="H220" s="34">
        <v>148008.78</v>
      </c>
      <c r="I220" s="34">
        <v>148008.78</v>
      </c>
      <c r="J220" s="34">
        <v>148008.78</v>
      </c>
      <c r="K220" s="34">
        <v>148008.78</v>
      </c>
      <c r="L220" s="34">
        <v>148008.78</v>
      </c>
      <c r="M220" s="34">
        <v>148008.78</v>
      </c>
      <c r="N220" s="34">
        <v>148008.78</v>
      </c>
      <c r="O220" s="34">
        <v>148008.78</v>
      </c>
      <c r="P220" s="34">
        <v>148008.78</v>
      </c>
      <c r="Q220" s="34">
        <v>148008.78</v>
      </c>
      <c r="R220" s="34">
        <v>148008.78</v>
      </c>
      <c r="S220" s="34">
        <v>148008.78</v>
      </c>
    </row>
    <row r="221" spans="2:19">
      <c r="B221" s="5">
        <v>1994</v>
      </c>
      <c r="C221" s="34">
        <v>163142.37</v>
      </c>
      <c r="D221" s="34">
        <v>163142.37</v>
      </c>
      <c r="E221" s="34">
        <v>163142.37</v>
      </c>
      <c r="F221" s="34">
        <v>163142.37</v>
      </c>
      <c r="G221" s="34">
        <v>163142.37</v>
      </c>
      <c r="H221" s="34">
        <v>163142.37</v>
      </c>
      <c r="I221" s="34">
        <v>163142.37</v>
      </c>
      <c r="J221" s="34">
        <v>163142.37</v>
      </c>
      <c r="K221" s="34">
        <v>163142.37</v>
      </c>
      <c r="L221" s="34">
        <v>163142.37</v>
      </c>
      <c r="M221" s="34">
        <v>163142.37</v>
      </c>
      <c r="N221" s="34">
        <v>163142.37</v>
      </c>
      <c r="O221" s="34">
        <v>163142.37</v>
      </c>
      <c r="P221" s="34">
        <v>163142.37</v>
      </c>
      <c r="Q221" s="34">
        <v>163142.37</v>
      </c>
      <c r="R221" s="34">
        <v>163142.37</v>
      </c>
      <c r="S221" s="34">
        <v>163142.37</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234394.43</v>
      </c>
      <c r="D223" s="34">
        <v>234394.43</v>
      </c>
      <c r="E223" s="34">
        <v>234394.43</v>
      </c>
      <c r="F223" s="34">
        <v>234394.43</v>
      </c>
      <c r="G223" s="34">
        <v>234394.43</v>
      </c>
      <c r="H223" s="34">
        <v>234394.43</v>
      </c>
      <c r="I223" s="34">
        <v>234394.43</v>
      </c>
      <c r="J223" s="34">
        <v>234394.43</v>
      </c>
      <c r="K223" s="34">
        <v>234394.43</v>
      </c>
      <c r="L223" s="34">
        <v>234394.43</v>
      </c>
      <c r="M223" s="34">
        <v>242313.3</v>
      </c>
      <c r="N223" s="34">
        <v>242668.77</v>
      </c>
      <c r="O223" s="34">
        <v>242632.37</v>
      </c>
      <c r="P223" s="34">
        <v>242688.05</v>
      </c>
      <c r="Q223" s="34">
        <v>242615.24</v>
      </c>
      <c r="R223" s="34">
        <v>242568.13</v>
      </c>
      <c r="S223" s="34">
        <v>242572.41</v>
      </c>
    </row>
    <row r="224" spans="2:19">
      <c r="B224" s="5">
        <v>1991</v>
      </c>
      <c r="C224" s="34">
        <v>30627.41</v>
      </c>
      <c r="D224" s="34">
        <v>30627.41</v>
      </c>
      <c r="E224" s="34">
        <v>30627.41</v>
      </c>
      <c r="F224" s="34">
        <v>30627.41</v>
      </c>
      <c r="G224" s="34">
        <v>30627.41</v>
      </c>
      <c r="H224" s="34">
        <v>30627.41</v>
      </c>
      <c r="I224" s="34">
        <v>30627.41</v>
      </c>
      <c r="J224" s="34">
        <v>30627.41</v>
      </c>
      <c r="K224" s="34">
        <v>30627.41</v>
      </c>
      <c r="L224" s="34">
        <v>30627.41</v>
      </c>
      <c r="M224" s="34">
        <v>36350.35</v>
      </c>
      <c r="N224" s="34">
        <v>36607.25</v>
      </c>
      <c r="O224" s="34">
        <v>36580.94</v>
      </c>
      <c r="P224" s="34">
        <v>36621.18</v>
      </c>
      <c r="Q224" s="34">
        <v>36568.559999999998</v>
      </c>
      <c r="R224" s="34">
        <v>36534.519999999997</v>
      </c>
      <c r="S224" s="34">
        <v>36537.61</v>
      </c>
    </row>
    <row r="225" spans="2:19">
      <c r="B225" s="5">
        <v>1990</v>
      </c>
      <c r="C225" s="34">
        <v>39708.980000000003</v>
      </c>
      <c r="D225" s="34">
        <v>39708.980000000003</v>
      </c>
      <c r="E225" s="34">
        <v>39708.980000000003</v>
      </c>
      <c r="F225" s="34">
        <v>39708.980000000003</v>
      </c>
      <c r="G225" s="34">
        <v>39708.980000000003</v>
      </c>
      <c r="H225" s="34">
        <v>39708.980000000003</v>
      </c>
      <c r="I225" s="34">
        <v>39708.980000000003</v>
      </c>
      <c r="J225" s="34">
        <v>39708.980000000003</v>
      </c>
      <c r="K225" s="34">
        <v>39708.980000000003</v>
      </c>
      <c r="L225" s="34">
        <v>39708.980000000003</v>
      </c>
      <c r="M225" s="34">
        <v>7125866.8100000005</v>
      </c>
      <c r="N225" s="34">
        <v>7443958.2699999996</v>
      </c>
      <c r="O225" s="34">
        <v>7411382.6399999997</v>
      </c>
      <c r="P225" s="34">
        <v>7461204.2000000002</v>
      </c>
      <c r="Q225" s="34">
        <v>7396535.2000000002</v>
      </c>
      <c r="R225" s="34">
        <v>7354375.7300000004</v>
      </c>
      <c r="S225" s="34">
        <v>7358208.4100000001</v>
      </c>
    </row>
    <row r="226" spans="2:19">
      <c r="B226" s="5">
        <v>1989</v>
      </c>
      <c r="C226" s="34">
        <v>42607.49</v>
      </c>
      <c r="D226" s="34">
        <v>42607.49</v>
      </c>
      <c r="E226" s="34">
        <v>42607.49</v>
      </c>
      <c r="F226" s="34">
        <v>42607.49</v>
      </c>
      <c r="G226" s="34">
        <v>42607.49</v>
      </c>
      <c r="H226" s="34">
        <v>42607.49</v>
      </c>
      <c r="I226" s="34">
        <v>42607.49</v>
      </c>
      <c r="J226" s="34">
        <v>42607.49</v>
      </c>
      <c r="K226" s="34">
        <v>42607.49</v>
      </c>
      <c r="L226" s="34">
        <v>42607.49</v>
      </c>
      <c r="M226" s="34">
        <v>42607.49</v>
      </c>
      <c r="N226" s="34">
        <v>42607.49</v>
      </c>
      <c r="O226" s="34">
        <v>42607.49</v>
      </c>
      <c r="P226" s="34">
        <v>42607.49</v>
      </c>
      <c r="Q226" s="34">
        <v>42607.49</v>
      </c>
      <c r="R226" s="34">
        <v>42607.49</v>
      </c>
      <c r="S226" s="34">
        <v>42607.49</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2222964.11</v>
      </c>
      <c r="N230" s="34">
        <v>2322751.04</v>
      </c>
      <c r="O230" s="34">
        <v>1983648.74</v>
      </c>
      <c r="P230" s="34">
        <v>1997055.26</v>
      </c>
      <c r="Q230" s="34">
        <v>1979523.65</v>
      </c>
      <c r="R230" s="34">
        <v>1968179.68</v>
      </c>
      <c r="S230" s="34">
        <v>1969210.95</v>
      </c>
    </row>
    <row r="231" spans="2:19">
      <c r="B231" s="5">
        <v>1984</v>
      </c>
      <c r="C231" s="34">
        <v>0</v>
      </c>
      <c r="D231" s="34">
        <v>0</v>
      </c>
      <c r="E231" s="34">
        <v>0</v>
      </c>
      <c r="F231" s="34">
        <v>0</v>
      </c>
      <c r="G231" s="34">
        <v>0</v>
      </c>
      <c r="H231" s="34">
        <v>0</v>
      </c>
      <c r="I231" s="34">
        <v>0</v>
      </c>
      <c r="J231" s="34">
        <v>0</v>
      </c>
      <c r="K231" s="34">
        <v>0</v>
      </c>
      <c r="L231" s="34">
        <v>0</v>
      </c>
      <c r="M231" s="34">
        <v>19371.939999999999</v>
      </c>
      <c r="N231" s="34">
        <v>20241.54</v>
      </c>
      <c r="O231" s="34">
        <v>20152.48</v>
      </c>
      <c r="P231" s="34">
        <v>20288.68</v>
      </c>
      <c r="Q231" s="34">
        <v>20110.57</v>
      </c>
      <c r="R231" s="34">
        <v>19995.330000000002</v>
      </c>
      <c r="S231" s="34">
        <v>20005.8</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1316110.3</v>
      </c>
      <c r="D233" s="34">
        <v>1316110.3</v>
      </c>
      <c r="E233" s="34">
        <v>1316110.3</v>
      </c>
      <c r="F233" s="34">
        <v>1316110.3</v>
      </c>
      <c r="G233" s="34">
        <v>1316110.3</v>
      </c>
      <c r="H233" s="34">
        <v>1316110.3</v>
      </c>
      <c r="I233" s="34">
        <v>1316110.3</v>
      </c>
      <c r="J233" s="34">
        <v>1316110.3</v>
      </c>
      <c r="K233" s="34">
        <v>1316110.3</v>
      </c>
      <c r="L233" s="34">
        <v>1316110.3</v>
      </c>
      <c r="M233" s="34">
        <v>1316110.3</v>
      </c>
      <c r="N233" s="34">
        <v>1316110.3</v>
      </c>
      <c r="O233" s="34">
        <v>1316110.3</v>
      </c>
      <c r="P233" s="34">
        <v>1316110.3</v>
      </c>
      <c r="Q233" s="34">
        <v>1316110.3</v>
      </c>
      <c r="R233" s="34">
        <v>1316110.3</v>
      </c>
      <c r="S233" s="34">
        <v>1316110.3</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415294.44</v>
      </c>
      <c r="D238" s="34">
        <v>415294.44</v>
      </c>
      <c r="E238" s="34">
        <v>415294.44</v>
      </c>
      <c r="F238" s="34">
        <v>415294.44</v>
      </c>
      <c r="G238" s="34">
        <v>415294.44</v>
      </c>
      <c r="H238" s="34">
        <v>415294.44</v>
      </c>
      <c r="I238" s="34">
        <v>415294.44</v>
      </c>
      <c r="J238" s="34">
        <v>415294.44</v>
      </c>
      <c r="K238" s="34">
        <v>415294.44</v>
      </c>
      <c r="L238" s="34">
        <v>415294.44</v>
      </c>
      <c r="M238" s="34">
        <v>418487.39</v>
      </c>
      <c r="N238" s="34">
        <v>418756.4</v>
      </c>
      <c r="O238" s="34">
        <v>418728.85</v>
      </c>
      <c r="P238" s="34">
        <v>418770.99</v>
      </c>
      <c r="Q238" s="34">
        <v>418715.89</v>
      </c>
      <c r="R238" s="34">
        <v>418680.24</v>
      </c>
      <c r="S238" s="34">
        <v>418683.48</v>
      </c>
    </row>
    <row r="239" spans="2:19">
      <c r="B239" s="5">
        <v>1976</v>
      </c>
      <c r="C239" s="34">
        <v>27686.629999999899</v>
      </c>
      <c r="D239" s="34">
        <v>27686.629999999899</v>
      </c>
      <c r="E239" s="34">
        <v>27686.629999999899</v>
      </c>
      <c r="F239" s="34">
        <v>27686.629999999899</v>
      </c>
      <c r="G239" s="34">
        <v>27686.629999999899</v>
      </c>
      <c r="H239" s="34">
        <v>27686.629999999899</v>
      </c>
      <c r="I239" s="34">
        <v>27686.629999999899</v>
      </c>
      <c r="J239" s="34">
        <v>27686.629999999899</v>
      </c>
      <c r="K239" s="34">
        <v>27686.629999999899</v>
      </c>
      <c r="L239" s="34">
        <v>27686.629999999899</v>
      </c>
      <c r="M239" s="34">
        <v>27686.63</v>
      </c>
      <c r="N239" s="34">
        <v>27686.63</v>
      </c>
      <c r="O239" s="34">
        <v>27686.63</v>
      </c>
      <c r="P239" s="34">
        <v>27686.63</v>
      </c>
      <c r="Q239" s="34">
        <v>27686.63</v>
      </c>
      <c r="R239" s="34">
        <v>27686.63</v>
      </c>
      <c r="S239" s="34">
        <v>27686.63</v>
      </c>
    </row>
    <row r="240" spans="2:19">
      <c r="B240" s="5">
        <v>1975</v>
      </c>
      <c r="C240" s="34">
        <v>0</v>
      </c>
      <c r="D240" s="34">
        <v>0</v>
      </c>
      <c r="E240" s="34">
        <v>0</v>
      </c>
      <c r="F240" s="34">
        <v>0</v>
      </c>
      <c r="G240" s="34">
        <v>0</v>
      </c>
      <c r="H240" s="34">
        <v>0</v>
      </c>
      <c r="I240" s="34">
        <v>0</v>
      </c>
      <c r="J240" s="34">
        <v>0</v>
      </c>
      <c r="K240" s="34">
        <v>0</v>
      </c>
      <c r="L240" s="34">
        <v>0</v>
      </c>
      <c r="M240" s="34">
        <v>105294.36</v>
      </c>
      <c r="N240" s="34">
        <v>110020.93</v>
      </c>
      <c r="O240" s="34">
        <v>886.7</v>
      </c>
      <c r="P240" s="34">
        <v>892.69</v>
      </c>
      <c r="Q240" s="34">
        <v>884.85</v>
      </c>
      <c r="R240" s="34">
        <v>879.78</v>
      </c>
      <c r="S240" s="34">
        <v>880.24</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58521.959999999992</v>
      </c>
      <c r="D242" s="34">
        <v>58521.959999999992</v>
      </c>
      <c r="E242" s="34">
        <v>58521.959999999992</v>
      </c>
      <c r="F242" s="34">
        <v>58521.959999999992</v>
      </c>
      <c r="G242" s="34">
        <v>58521.959999999992</v>
      </c>
      <c r="H242" s="34">
        <v>58521.959999999992</v>
      </c>
      <c r="I242" s="34">
        <v>58521.959999999992</v>
      </c>
      <c r="J242" s="34">
        <v>58521.959999999992</v>
      </c>
      <c r="K242" s="34">
        <v>58521.959999999992</v>
      </c>
      <c r="L242" s="34">
        <v>58521.959999999992</v>
      </c>
      <c r="M242" s="34">
        <v>58521.959999999992</v>
      </c>
      <c r="N242" s="34">
        <v>58521.96</v>
      </c>
      <c r="O242" s="34">
        <v>58521.96</v>
      </c>
      <c r="P242" s="34">
        <v>58521.96</v>
      </c>
      <c r="Q242" s="34">
        <v>58521.96</v>
      </c>
      <c r="R242" s="34">
        <v>58521.96</v>
      </c>
      <c r="S242" s="34">
        <v>58521.96</v>
      </c>
    </row>
    <row r="243" spans="2:19">
      <c r="B243" s="5">
        <v>1972</v>
      </c>
      <c r="C243" s="34">
        <v>829850.76</v>
      </c>
      <c r="D243" s="34">
        <v>829850.76</v>
      </c>
      <c r="E243" s="34">
        <v>829850.76</v>
      </c>
      <c r="F243" s="34">
        <v>829850.76</v>
      </c>
      <c r="G243" s="34">
        <v>829850.76</v>
      </c>
      <c r="H243" s="34">
        <v>829850.76</v>
      </c>
      <c r="I243" s="34">
        <v>829850.76</v>
      </c>
      <c r="J243" s="34">
        <v>829850.76</v>
      </c>
      <c r="K243" s="34">
        <v>829850.76</v>
      </c>
      <c r="L243" s="34">
        <v>829850.76</v>
      </c>
      <c r="M243" s="34">
        <v>829850.76</v>
      </c>
      <c r="N243" s="34">
        <v>829850.76</v>
      </c>
      <c r="O243" s="34">
        <v>829850.76</v>
      </c>
      <c r="P243" s="34">
        <v>1108050.8999999999</v>
      </c>
      <c r="Q243" s="34">
        <v>1215343.3899999999</v>
      </c>
      <c r="R243" s="34">
        <v>1356917</v>
      </c>
      <c r="S243" s="34">
        <v>1537703.06</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14300.83</v>
      </c>
      <c r="D245" s="34">
        <v>14300.83</v>
      </c>
      <c r="E245" s="34">
        <v>14300.83</v>
      </c>
      <c r="F245" s="34">
        <v>14300.83</v>
      </c>
      <c r="G245" s="34">
        <v>14300.83</v>
      </c>
      <c r="H245" s="34">
        <v>14300.83</v>
      </c>
      <c r="I245" s="34">
        <v>14300.83</v>
      </c>
      <c r="J245" s="34">
        <v>14300.83</v>
      </c>
      <c r="K245" s="34">
        <v>14300.83</v>
      </c>
      <c r="L245" s="34">
        <v>14300.83</v>
      </c>
      <c r="M245" s="34">
        <v>14300.83</v>
      </c>
      <c r="N245" s="34">
        <v>14300.83</v>
      </c>
      <c r="O245" s="34">
        <v>14300.83</v>
      </c>
      <c r="P245" s="34">
        <v>14300.83</v>
      </c>
      <c r="Q245" s="34">
        <v>14300.83</v>
      </c>
      <c r="R245" s="34">
        <v>14300.83</v>
      </c>
      <c r="S245" s="34">
        <v>14300.83</v>
      </c>
    </row>
    <row r="246" spans="2:19">
      <c r="B246" s="5">
        <v>1969</v>
      </c>
      <c r="C246" s="34">
        <v>5573.08</v>
      </c>
      <c r="D246" s="34">
        <v>5573.08</v>
      </c>
      <c r="E246" s="34">
        <v>5573.08</v>
      </c>
      <c r="F246" s="34">
        <v>5573.08</v>
      </c>
      <c r="G246" s="34">
        <v>5573.08</v>
      </c>
      <c r="H246" s="34">
        <v>5573.08</v>
      </c>
      <c r="I246" s="34">
        <v>5573.08</v>
      </c>
      <c r="J246" s="34">
        <v>5573.08</v>
      </c>
      <c r="K246" s="34">
        <v>5573.08</v>
      </c>
      <c r="L246" s="34">
        <v>5573.08</v>
      </c>
      <c r="M246" s="34">
        <v>1645660.8800000001</v>
      </c>
      <c r="N246" s="34">
        <v>1721289.6</v>
      </c>
      <c r="O246" s="34">
        <v>1715765.92</v>
      </c>
      <c r="P246" s="34">
        <v>1727324.28</v>
      </c>
      <c r="Q246" s="34">
        <v>1712209.5</v>
      </c>
      <c r="R246" s="34">
        <v>1702429.35</v>
      </c>
      <c r="S246" s="34">
        <v>1703318.46</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58404.36</v>
      </c>
      <c r="D248" s="34">
        <v>58404.36</v>
      </c>
      <c r="E248" s="34">
        <v>58404.36</v>
      </c>
      <c r="F248" s="34">
        <v>58404.36</v>
      </c>
      <c r="G248" s="34">
        <v>58404.36</v>
      </c>
      <c r="H248" s="34">
        <v>58404.36</v>
      </c>
      <c r="I248" s="34">
        <v>58404.36</v>
      </c>
      <c r="J248" s="34">
        <v>58404.36</v>
      </c>
      <c r="K248" s="34">
        <v>58404.36</v>
      </c>
      <c r="L248" s="34">
        <v>58404.36</v>
      </c>
      <c r="M248" s="34">
        <v>63527.18</v>
      </c>
      <c r="N248" s="34">
        <v>63757.14</v>
      </c>
      <c r="O248" s="34">
        <v>63733.59</v>
      </c>
      <c r="P248" s="34">
        <v>63769.599999999999</v>
      </c>
      <c r="Q248" s="34">
        <v>63722.5</v>
      </c>
      <c r="R248" s="34">
        <v>63692.03</v>
      </c>
      <c r="S248" s="34">
        <v>63694.8</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19748.650000000001</v>
      </c>
      <c r="D251" s="34">
        <v>19748.650000000001</v>
      </c>
      <c r="E251" s="34">
        <v>19748.650000000001</v>
      </c>
      <c r="F251" s="34">
        <v>19748.650000000001</v>
      </c>
      <c r="G251" s="34">
        <v>19748.650000000001</v>
      </c>
      <c r="H251" s="34">
        <v>19748.650000000001</v>
      </c>
      <c r="I251" s="34">
        <v>19748.650000000001</v>
      </c>
      <c r="J251" s="34">
        <v>19748.650000000001</v>
      </c>
      <c r="K251" s="34">
        <v>19748.650000000001</v>
      </c>
      <c r="L251" s="34">
        <v>19748.650000000001</v>
      </c>
      <c r="M251" s="34">
        <v>19748.650000000001</v>
      </c>
      <c r="N251" s="34">
        <v>19748.650000000001</v>
      </c>
      <c r="O251" s="34">
        <v>19748.650000000001</v>
      </c>
      <c r="P251" s="34">
        <v>19748.650000000001</v>
      </c>
      <c r="Q251" s="34">
        <v>19748.650000000001</v>
      </c>
      <c r="R251" s="34">
        <v>19748.650000000001</v>
      </c>
      <c r="S251" s="34">
        <v>19748.650000000001</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219012.39</v>
      </c>
      <c r="D254" s="34">
        <v>219012.39</v>
      </c>
      <c r="E254" s="34">
        <v>219012.39</v>
      </c>
      <c r="F254" s="34">
        <v>219012.39</v>
      </c>
      <c r="G254" s="34">
        <v>219012.39</v>
      </c>
      <c r="H254" s="34">
        <v>219012.39</v>
      </c>
      <c r="I254" s="34">
        <v>219012.39</v>
      </c>
      <c r="J254" s="34">
        <v>219012.39</v>
      </c>
      <c r="K254" s="34">
        <v>219012.39</v>
      </c>
      <c r="L254" s="34">
        <v>219012.39</v>
      </c>
      <c r="M254" s="34">
        <v>219012.39</v>
      </c>
      <c r="N254" s="34">
        <v>219012.39</v>
      </c>
      <c r="O254" s="34">
        <v>219012.39</v>
      </c>
      <c r="P254" s="34">
        <v>219012.39</v>
      </c>
      <c r="Q254" s="34">
        <v>219012.39</v>
      </c>
      <c r="R254" s="34">
        <v>219012.39</v>
      </c>
      <c r="S254" s="34">
        <v>219012.39</v>
      </c>
    </row>
    <row r="255" spans="2:19">
      <c r="B255" s="5">
        <v>1960</v>
      </c>
      <c r="C255" s="34">
        <v>376271.97</v>
      </c>
      <c r="D255" s="34">
        <v>376271.97</v>
      </c>
      <c r="E255" s="34">
        <v>376271.97</v>
      </c>
      <c r="F255" s="34">
        <v>376271.97</v>
      </c>
      <c r="G255" s="34">
        <v>376271.97</v>
      </c>
      <c r="H255" s="34">
        <v>376271.97</v>
      </c>
      <c r="I255" s="34">
        <v>376271.97</v>
      </c>
      <c r="J255" s="34">
        <v>376271.97</v>
      </c>
      <c r="K255" s="34">
        <v>376271.97</v>
      </c>
      <c r="L255" s="34">
        <v>376271.97</v>
      </c>
      <c r="M255" s="34">
        <v>376271.97</v>
      </c>
      <c r="N255" s="34">
        <v>376271.97</v>
      </c>
      <c r="O255" s="34">
        <v>376271.97</v>
      </c>
      <c r="P255" s="34">
        <v>376271.97</v>
      </c>
      <c r="Q255" s="34">
        <v>376271.97</v>
      </c>
      <c r="R255" s="34">
        <v>376271.97</v>
      </c>
      <c r="S255" s="34">
        <v>376271.97</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18363.79</v>
      </c>
      <c r="N259" s="34">
        <v>19188.13</v>
      </c>
      <c r="O259" s="34">
        <v>19103.71</v>
      </c>
      <c r="P259" s="34">
        <v>19232.82</v>
      </c>
      <c r="Q259" s="34">
        <v>19063.97</v>
      </c>
      <c r="R259" s="34">
        <v>18954.73</v>
      </c>
      <c r="S259" s="34">
        <v>18964.66</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197418.11</v>
      </c>
      <c r="N266" s="34">
        <v>197506.23</v>
      </c>
      <c r="O266" s="34">
        <v>197497.21</v>
      </c>
      <c r="P266" s="34">
        <v>197511.01</v>
      </c>
      <c r="Q266" s="34">
        <v>197492.96</v>
      </c>
      <c r="R266" s="34">
        <v>197481.28</v>
      </c>
      <c r="S266" s="34">
        <v>197482.34</v>
      </c>
    </row>
    <row r="267" spans="2:19">
      <c r="B267" s="5">
        <v>1948</v>
      </c>
      <c r="C267" s="34">
        <v>0</v>
      </c>
      <c r="D267" s="34">
        <v>0</v>
      </c>
      <c r="E267" s="34">
        <v>0</v>
      </c>
      <c r="F267" s="34">
        <v>0</v>
      </c>
      <c r="G267" s="34">
        <v>0</v>
      </c>
      <c r="H267" s="34">
        <v>0</v>
      </c>
      <c r="I267" s="34">
        <v>0</v>
      </c>
      <c r="J267" s="34">
        <v>0</v>
      </c>
      <c r="K267" s="34">
        <v>0</v>
      </c>
      <c r="L267" s="34">
        <v>0</v>
      </c>
      <c r="M267" s="34">
        <v>174257.26</v>
      </c>
      <c r="N267" s="34">
        <v>177600.7</v>
      </c>
      <c r="O267" s="34">
        <v>177258.3</v>
      </c>
      <c r="P267" s="34">
        <v>177781.97</v>
      </c>
      <c r="Q267" s="34">
        <v>177097.17</v>
      </c>
      <c r="R267" s="34">
        <v>176654.06</v>
      </c>
      <c r="S267" s="34">
        <v>176694.35</v>
      </c>
    </row>
    <row r="268" spans="2:19">
      <c r="B268" s="5">
        <v>1947</v>
      </c>
      <c r="C268" s="34">
        <v>0</v>
      </c>
      <c r="D268" s="34">
        <v>0</v>
      </c>
      <c r="E268" s="34">
        <v>0</v>
      </c>
      <c r="F268" s="34">
        <v>0</v>
      </c>
      <c r="G268" s="34">
        <v>0</v>
      </c>
      <c r="H268" s="34">
        <v>0</v>
      </c>
      <c r="I268" s="34">
        <v>0</v>
      </c>
      <c r="J268" s="34">
        <v>0</v>
      </c>
      <c r="K268" s="34">
        <v>0</v>
      </c>
      <c r="L268" s="34">
        <v>0</v>
      </c>
      <c r="M268" s="34">
        <v>2457.98</v>
      </c>
      <c r="N268" s="34">
        <v>2568.3200000000002</v>
      </c>
      <c r="O268" s="34">
        <v>2557.02</v>
      </c>
      <c r="P268" s="34">
        <v>2574.3000000000002</v>
      </c>
      <c r="Q268" s="34">
        <v>2551.6999999999998</v>
      </c>
      <c r="R268" s="34">
        <v>2537.08</v>
      </c>
      <c r="S268" s="34">
        <v>2538.41</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90260.79</v>
      </c>
      <c r="J271" s="34">
        <v>90260.79</v>
      </c>
      <c r="K271" s="34">
        <v>90260.79</v>
      </c>
      <c r="L271" s="34">
        <v>90260.79</v>
      </c>
      <c r="M271" s="34">
        <v>90260.79</v>
      </c>
      <c r="N271" s="34">
        <v>94312.52</v>
      </c>
      <c r="O271" s="34">
        <v>93897.58</v>
      </c>
      <c r="P271" s="34">
        <v>94532.19</v>
      </c>
      <c r="Q271" s="34">
        <v>93702.32</v>
      </c>
      <c r="R271" s="34">
        <v>93165.34</v>
      </c>
      <c r="S271" s="34">
        <v>93214.16</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18420.330000000002</v>
      </c>
      <c r="J277" s="34">
        <v>18420.330000000002</v>
      </c>
      <c r="K277" s="34">
        <v>18420.330000000002</v>
      </c>
      <c r="L277" s="34">
        <v>18420.330000000002</v>
      </c>
      <c r="M277" s="34">
        <v>18420.330000000002</v>
      </c>
      <c r="N277" s="34">
        <v>19247.2</v>
      </c>
      <c r="O277" s="34">
        <v>19162.52</v>
      </c>
      <c r="P277" s="34">
        <v>19292.03</v>
      </c>
      <c r="Q277" s="34">
        <v>19122.669999999998</v>
      </c>
      <c r="R277" s="34">
        <v>19013.080000000002</v>
      </c>
      <c r="S277" s="34">
        <v>19023.05</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110985.76</v>
      </c>
      <c r="J280" s="34">
        <v>110985.76</v>
      </c>
      <c r="K280" s="34">
        <v>110985.76</v>
      </c>
      <c r="L280" s="34">
        <v>110985.76</v>
      </c>
      <c r="M280" s="34">
        <v>110985.76</v>
      </c>
      <c r="N280" s="34">
        <v>115967.81</v>
      </c>
      <c r="O280" s="34">
        <v>115457.60000000001</v>
      </c>
      <c r="P280" s="34">
        <v>116237.92</v>
      </c>
      <c r="Q280" s="34">
        <v>115217.5</v>
      </c>
      <c r="R280" s="34">
        <v>114557.23</v>
      </c>
      <c r="S280" s="34">
        <v>114617.25</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139183.43</v>
      </c>
      <c r="J285" s="34">
        <v>139183.43</v>
      </c>
      <c r="K285" s="34">
        <v>139183.43</v>
      </c>
      <c r="L285" s="34">
        <v>139183.43</v>
      </c>
      <c r="M285" s="34">
        <v>139183.43</v>
      </c>
      <c r="N285" s="34">
        <v>197802.40000000002</v>
      </c>
      <c r="O285" s="34">
        <f>18044.71+181174.48</f>
        <v>199219.19</v>
      </c>
      <c r="P285" s="34">
        <f>18166.66+182398.96</f>
        <v>200565.62</v>
      </c>
      <c r="Q285" s="34">
        <f>18007.18+180797.73</f>
        <v>198804.91</v>
      </c>
      <c r="R285" s="34">
        <f>17903.99+179761.63</f>
        <v>197665.62</v>
      </c>
      <c r="S285" s="34">
        <f>179855.83+17913.37</f>
        <v>197769.19999999998</v>
      </c>
    </row>
    <row r="286" spans="1:19">
      <c r="A286" s="63" t="s">
        <v>11</v>
      </c>
      <c r="B286" s="6" t="s">
        <v>10</v>
      </c>
      <c r="C286" s="7">
        <f>SUM(C209:C285)</f>
        <v>7393788.8099999903</v>
      </c>
      <c r="D286" s="7">
        <f>SUM(D208:D285)</f>
        <v>7434349.0099999905</v>
      </c>
      <c r="E286" s="7">
        <f>SUM(E207:E285)</f>
        <v>7530144.1199999899</v>
      </c>
      <c r="F286" s="7">
        <f>SUM(F206:F285)</f>
        <v>7530144.1199999899</v>
      </c>
      <c r="G286" s="7">
        <f>SUM(G205:G285)</f>
        <v>8037602.7299999893</v>
      </c>
      <c r="H286" s="7">
        <f>SUM(H199:H285)</f>
        <v>8037602.7299999893</v>
      </c>
      <c r="I286" s="7">
        <f>SUM(I199:I285)</f>
        <v>8396453.0399999898</v>
      </c>
      <c r="J286" s="7">
        <f t="shared" ref="J286:L286" si="3">SUM(J199:J285)</f>
        <v>8396453.0399999898</v>
      </c>
      <c r="K286" s="7">
        <f>SUM(K199:K285)</f>
        <v>8404163.8199999891</v>
      </c>
      <c r="L286" s="7">
        <f t="shared" si="3"/>
        <v>8404163.8199999891</v>
      </c>
      <c r="M286" s="7">
        <f>SUM(M199:M285)</f>
        <v>22046002.709999993</v>
      </c>
      <c r="N286" s="10">
        <f>SUM(N194:N285)</f>
        <v>25021834.069999989</v>
      </c>
      <c r="O286" s="10">
        <f>SUM(O194:O285)</f>
        <v>24603494.469999995</v>
      </c>
      <c r="P286" s="10">
        <f>SUM(P194:P285)</f>
        <v>25281839.340000004</v>
      </c>
      <c r="Q286" s="10">
        <f>SUM(Q194:Q285)</f>
        <v>25279929.289999999</v>
      </c>
      <c r="R286" s="10">
        <f>SUM(R193:R285)</f>
        <v>25329151.409999993</v>
      </c>
      <c r="S286" s="10">
        <f>SUM(S193:S285)</f>
        <v>25478807.459999993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4">SUM(J294:J380)</f>
        <v>0</v>
      </c>
      <c r="K381" s="7">
        <f>SUM(K294:K380)</f>
        <v>0</v>
      </c>
      <c r="L381" s="7">
        <f t="shared" ref="L381" si="5">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11132.82</v>
      </c>
      <c r="D457" s="34">
        <v>11132.82</v>
      </c>
      <c r="E457" s="34">
        <v>11132.82</v>
      </c>
      <c r="F457" s="34">
        <v>11132.82</v>
      </c>
      <c r="G457" s="34">
        <v>11132.82</v>
      </c>
      <c r="H457" s="34">
        <v>11132.82</v>
      </c>
      <c r="I457" s="34">
        <v>11132.82</v>
      </c>
      <c r="J457" s="34">
        <v>11132.82</v>
      </c>
      <c r="K457" s="34">
        <v>11132.82</v>
      </c>
      <c r="L457" s="34">
        <v>11132.82</v>
      </c>
      <c r="M457" s="34">
        <v>11178.16</v>
      </c>
      <c r="N457" s="34">
        <v>11679.94</v>
      </c>
      <c r="O457" s="34">
        <v>11628.55</v>
      </c>
      <c r="P457" s="34">
        <v>11707.14</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11132.82</v>
      </c>
      <c r="D476" s="7">
        <f>SUM(D398:D475)</f>
        <v>11132.82</v>
      </c>
      <c r="E476" s="7">
        <f>SUM(E397:E475)</f>
        <v>11132.82</v>
      </c>
      <c r="F476" s="7">
        <f>SUM(F396:F475)</f>
        <v>11132.82</v>
      </c>
      <c r="G476" s="7">
        <f>SUM(G395:G475)</f>
        <v>11132.82</v>
      </c>
      <c r="H476" s="7">
        <f>SUM(H389:H475)</f>
        <v>11132.82</v>
      </c>
      <c r="I476" s="7">
        <f>SUM(I389:I475)</f>
        <v>11132.82</v>
      </c>
      <c r="J476" s="7">
        <f t="shared" ref="J476" si="6">SUM(J389:J475)</f>
        <v>11132.82</v>
      </c>
      <c r="K476" s="7">
        <f>SUM(K389:K475)</f>
        <v>11132.82</v>
      </c>
      <c r="L476" s="7">
        <f t="shared" ref="L476" si="7">SUM(L389:L475)</f>
        <v>11132.82</v>
      </c>
      <c r="M476" s="7">
        <f>SUM(M389:M475)</f>
        <v>11178.16</v>
      </c>
      <c r="N476" s="10">
        <f>SUM(N384:N475)</f>
        <v>11679.94</v>
      </c>
      <c r="O476" s="10">
        <f>SUM(O384:O475)</f>
        <v>11628.55</v>
      </c>
      <c r="P476" s="10">
        <f>SUM(P384:P475)</f>
        <v>11707.14</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85256.03</v>
      </c>
    </row>
    <row r="479" spans="1:19">
      <c r="A479" s="35"/>
      <c r="B479" s="5">
        <v>2021</v>
      </c>
      <c r="C479" s="33"/>
      <c r="D479" s="33"/>
      <c r="E479" s="33"/>
      <c r="F479" s="33"/>
      <c r="G479" s="33"/>
      <c r="H479" s="33"/>
      <c r="I479" s="33"/>
      <c r="J479" s="33"/>
      <c r="K479" s="33"/>
      <c r="L479" s="33"/>
      <c r="M479" s="33"/>
      <c r="N479" s="33"/>
      <c r="O479" s="33"/>
      <c r="P479" s="33"/>
      <c r="Q479" s="33"/>
      <c r="R479" s="34">
        <v>158687.07999999999</v>
      </c>
      <c r="S479" s="34">
        <v>158700.59</v>
      </c>
    </row>
    <row r="480" spans="1:19">
      <c r="B480" s="5">
        <v>2020</v>
      </c>
      <c r="C480" s="33"/>
      <c r="D480" s="33"/>
      <c r="E480" s="33"/>
      <c r="F480" s="33"/>
      <c r="G480" s="33"/>
      <c r="H480" s="33"/>
      <c r="I480" s="33"/>
      <c r="J480" s="33"/>
      <c r="K480" s="33"/>
      <c r="L480" s="33"/>
      <c r="M480" s="33"/>
      <c r="N480" s="33"/>
      <c r="O480" s="33"/>
      <c r="P480" s="33"/>
      <c r="Q480" s="34">
        <v>129639.91</v>
      </c>
      <c r="R480" s="34">
        <v>132266.18</v>
      </c>
      <c r="S480" s="34">
        <v>132232.26999999999</v>
      </c>
    </row>
    <row r="481" spans="1:19">
      <c r="A481" s="37"/>
      <c r="B481" s="5">
        <v>2019</v>
      </c>
      <c r="C481" s="33"/>
      <c r="D481" s="33"/>
      <c r="E481" s="33"/>
      <c r="F481" s="33"/>
      <c r="G481" s="33"/>
      <c r="H481" s="33"/>
      <c r="I481" s="33"/>
      <c r="J481" s="33"/>
      <c r="K481" s="33"/>
      <c r="L481" s="33"/>
      <c r="M481" s="33"/>
      <c r="N481" s="33"/>
      <c r="O481" s="33"/>
      <c r="P481" s="34">
        <v>81973.66</v>
      </c>
      <c r="Q481" s="34">
        <v>81841.25</v>
      </c>
      <c r="R481" s="34">
        <v>81777.119999999995</v>
      </c>
      <c r="S481" s="34">
        <v>81786.100000000006</v>
      </c>
    </row>
    <row r="482" spans="1:19">
      <c r="A482" s="37"/>
      <c r="B482" s="5">
        <v>2018</v>
      </c>
      <c r="C482" s="33"/>
      <c r="D482" s="33"/>
      <c r="E482" s="33"/>
      <c r="F482" s="33"/>
      <c r="G482" s="33"/>
      <c r="H482" s="33"/>
      <c r="I482" s="33"/>
      <c r="J482" s="33"/>
      <c r="K482" s="33"/>
      <c r="L482" s="33"/>
      <c r="M482" s="33"/>
      <c r="N482" s="33"/>
      <c r="O482" s="34">
        <v>806084.29</v>
      </c>
      <c r="P482" s="34">
        <v>834967.37</v>
      </c>
      <c r="Q482" s="34">
        <v>856274.33</v>
      </c>
      <c r="R482" s="34">
        <v>828560.57</v>
      </c>
      <c r="S482" s="34">
        <v>828883.44</v>
      </c>
    </row>
    <row r="483" spans="1:19">
      <c r="A483" s="37"/>
      <c r="B483" s="5">
        <v>2017</v>
      </c>
      <c r="C483" s="33"/>
      <c r="D483" s="33"/>
      <c r="E483" s="33"/>
      <c r="F483" s="33"/>
      <c r="G483" s="33"/>
      <c r="H483" s="33"/>
      <c r="I483" s="33"/>
      <c r="J483" s="33"/>
      <c r="K483" s="33"/>
      <c r="L483" s="33"/>
      <c r="M483" s="33"/>
      <c r="N483" s="34">
        <v>168822.43</v>
      </c>
      <c r="O483" s="34">
        <v>171108.83</v>
      </c>
      <c r="P483" s="34">
        <v>169882.49</v>
      </c>
      <c r="Q483" s="34">
        <v>167449.06</v>
      </c>
      <c r="R483" s="34">
        <v>166502.43</v>
      </c>
      <c r="S483" s="34">
        <v>166530.63</v>
      </c>
    </row>
    <row r="484" spans="1:19">
      <c r="B484" s="5">
        <v>2016</v>
      </c>
      <c r="C484" s="33"/>
      <c r="D484" s="33"/>
      <c r="E484" s="33"/>
      <c r="F484" s="33"/>
      <c r="G484" s="33"/>
      <c r="H484" s="33"/>
      <c r="I484" s="33"/>
      <c r="J484" s="33"/>
      <c r="K484" s="33"/>
      <c r="L484" s="33"/>
      <c r="M484" s="34">
        <v>98707.4</v>
      </c>
      <c r="N484" s="34">
        <v>100628.85</v>
      </c>
      <c r="O484" s="34">
        <v>100447.05</v>
      </c>
      <c r="P484" s="34">
        <v>100706.13</v>
      </c>
      <c r="Q484" s="34">
        <v>100184.04</v>
      </c>
      <c r="R484" s="34">
        <v>99943.77</v>
      </c>
      <c r="S484" s="34">
        <v>99865.77</v>
      </c>
    </row>
    <row r="485" spans="1:19">
      <c r="B485" s="5">
        <v>2015</v>
      </c>
      <c r="C485" s="33"/>
      <c r="D485" s="33"/>
      <c r="E485" s="33"/>
      <c r="F485" s="33"/>
      <c r="G485" s="33"/>
      <c r="H485" s="33"/>
      <c r="I485" s="33"/>
      <c r="J485" s="33"/>
      <c r="K485" s="33"/>
      <c r="L485" s="34">
        <v>61330.71</v>
      </c>
      <c r="M485" s="34">
        <v>61330.71</v>
      </c>
      <c r="N485" s="34">
        <v>63501.96</v>
      </c>
      <c r="O485" s="34">
        <v>65537.75</v>
      </c>
      <c r="P485" s="34">
        <v>19753.650000000001</v>
      </c>
      <c r="Q485" s="34">
        <v>19532.61</v>
      </c>
      <c r="R485" s="34">
        <v>19430.55</v>
      </c>
      <c r="S485" s="34">
        <v>19401.419999999998</v>
      </c>
    </row>
    <row r="486" spans="1:19">
      <c r="B486" s="5">
        <v>2014</v>
      </c>
      <c r="C486" s="33"/>
      <c r="D486" s="33"/>
      <c r="E486" s="33"/>
      <c r="F486" s="33"/>
      <c r="G486" s="33"/>
      <c r="H486" s="33"/>
      <c r="I486" s="33"/>
      <c r="J486" s="33"/>
      <c r="K486" s="34">
        <v>33475.72</v>
      </c>
      <c r="L486" s="34">
        <v>33475.72</v>
      </c>
      <c r="M486" s="34">
        <v>33475.72</v>
      </c>
      <c r="N486" s="34">
        <v>134766.44</v>
      </c>
      <c r="O486" s="34">
        <v>134578.07999999999</v>
      </c>
      <c r="P486" s="34">
        <v>135540.59</v>
      </c>
      <c r="Q486" s="34">
        <v>132980.53</v>
      </c>
      <c r="R486" s="34">
        <v>133016.62</v>
      </c>
      <c r="S486" s="34">
        <v>132316.13</v>
      </c>
    </row>
    <row r="487" spans="1:19">
      <c r="B487" s="5">
        <v>2013</v>
      </c>
      <c r="C487" s="33"/>
      <c r="D487" s="33"/>
      <c r="E487" s="33"/>
      <c r="F487" s="33"/>
      <c r="G487" s="33"/>
      <c r="H487" s="33"/>
      <c r="I487" s="33"/>
      <c r="J487" s="34">
        <v>4543.03</v>
      </c>
      <c r="K487" s="34">
        <v>4543.03</v>
      </c>
      <c r="L487" s="34">
        <v>4543.03</v>
      </c>
      <c r="M487" s="34">
        <v>4543.03</v>
      </c>
      <c r="N487" s="34">
        <v>4695.45</v>
      </c>
      <c r="O487" s="34">
        <v>4687.03</v>
      </c>
      <c r="P487" s="34">
        <v>4666.7700000000004</v>
      </c>
      <c r="Q487" s="34">
        <v>4606.9399999999996</v>
      </c>
      <c r="R487" s="34">
        <v>4580.53</v>
      </c>
      <c r="S487" s="34">
        <v>4582.9399999999996</v>
      </c>
    </row>
    <row r="488" spans="1:19">
      <c r="B488" s="5">
        <v>2012</v>
      </c>
      <c r="C488" s="33"/>
      <c r="D488" s="33"/>
      <c r="E488" s="33"/>
      <c r="F488" s="33"/>
      <c r="G488" s="33"/>
      <c r="H488" s="33"/>
      <c r="I488" s="34">
        <v>87131.44</v>
      </c>
      <c r="J488" s="34">
        <v>87131.44</v>
      </c>
      <c r="K488" s="34">
        <v>87131.44</v>
      </c>
      <c r="L488" s="34">
        <v>87131.44</v>
      </c>
      <c r="M488" s="34">
        <v>87131.44</v>
      </c>
      <c r="N488" s="34">
        <v>91555.58</v>
      </c>
      <c r="O488" s="34">
        <v>91156.26</v>
      </c>
      <c r="P488" s="34">
        <v>91766.31</v>
      </c>
      <c r="Q488" s="34">
        <v>91160.8</v>
      </c>
      <c r="R488" s="34">
        <v>90644.05</v>
      </c>
      <c r="S488" s="34">
        <v>90691.02</v>
      </c>
    </row>
    <row r="489" spans="1:19">
      <c r="B489" s="5">
        <v>2011</v>
      </c>
      <c r="C489" s="33"/>
      <c r="D489" s="33"/>
      <c r="E489" s="33"/>
      <c r="F489" s="33"/>
      <c r="G489" s="33"/>
      <c r="H489" s="34">
        <v>8368.1200000000008</v>
      </c>
      <c r="I489" s="34">
        <v>8368.1200000000008</v>
      </c>
      <c r="J489" s="34">
        <v>8368.1200000000008</v>
      </c>
      <c r="K489" s="34">
        <v>8368.1200000000008</v>
      </c>
      <c r="L489" s="34">
        <v>8368.1200000000008</v>
      </c>
      <c r="M489" s="34">
        <v>14880.43</v>
      </c>
      <c r="N489" s="34">
        <v>16341.77</v>
      </c>
      <c r="O489" s="34">
        <v>16307.01</v>
      </c>
      <c r="P489" s="34">
        <v>16361.09</v>
      </c>
      <c r="Q489" s="34">
        <v>16291.93</v>
      </c>
      <c r="R489" s="34">
        <v>16247.27</v>
      </c>
      <c r="S489" s="34">
        <v>16251.71</v>
      </c>
    </row>
    <row r="490" spans="1:19">
      <c r="B490" s="5">
        <v>2010</v>
      </c>
      <c r="C490" s="33"/>
      <c r="D490" s="33"/>
      <c r="E490" s="33"/>
      <c r="F490" s="33"/>
      <c r="G490" s="34">
        <v>3932.9659200000006</v>
      </c>
      <c r="H490" s="34">
        <v>3932.9659200000006</v>
      </c>
      <c r="I490" s="34">
        <v>3932.9659200000006</v>
      </c>
      <c r="J490" s="34">
        <v>3932.9659200000006</v>
      </c>
      <c r="K490" s="34">
        <v>3932.9659200000006</v>
      </c>
      <c r="L490" s="34">
        <v>3932.9659200000006</v>
      </c>
      <c r="M490" s="34">
        <v>3981.41</v>
      </c>
      <c r="N490" s="34">
        <v>4160.13</v>
      </c>
      <c r="O490" s="34">
        <v>5161.3</v>
      </c>
      <c r="P490" s="34">
        <v>5196.17</v>
      </c>
      <c r="Q490" s="34">
        <v>5150.5600000000004</v>
      </c>
      <c r="R490" s="34">
        <v>5121.05</v>
      </c>
      <c r="S490" s="34">
        <v>5123.7299999999996</v>
      </c>
    </row>
    <row r="491" spans="1:19">
      <c r="B491" s="5">
        <v>2009</v>
      </c>
      <c r="C491" s="33"/>
      <c r="D491" s="33"/>
      <c r="E491" s="33"/>
      <c r="F491" s="34">
        <v>1106.96</v>
      </c>
      <c r="G491" s="34">
        <v>1106.96</v>
      </c>
      <c r="H491" s="34">
        <v>1106.96</v>
      </c>
      <c r="I491" s="34">
        <v>1106.96</v>
      </c>
      <c r="J491" s="34">
        <v>1106.96</v>
      </c>
      <c r="K491" s="34">
        <v>1106.96</v>
      </c>
      <c r="L491" s="34">
        <v>1106.96</v>
      </c>
      <c r="M491" s="34">
        <v>3566.34</v>
      </c>
      <c r="N491" s="34">
        <v>3726.43</v>
      </c>
      <c r="O491" s="34">
        <v>3710.03</v>
      </c>
      <c r="P491" s="34">
        <v>3735.11</v>
      </c>
      <c r="Q491" s="34">
        <v>3702.32</v>
      </c>
      <c r="R491" s="34">
        <v>3681.1</v>
      </c>
      <c r="S491" s="34">
        <v>3683.03</v>
      </c>
    </row>
    <row r="492" spans="1:19">
      <c r="B492" s="5">
        <v>2008</v>
      </c>
      <c r="C492" s="33"/>
      <c r="D492" s="33"/>
      <c r="E492" s="34">
        <v>3888</v>
      </c>
      <c r="F492" s="34">
        <v>3888</v>
      </c>
      <c r="G492" s="34">
        <v>3888</v>
      </c>
      <c r="H492" s="34">
        <v>3888</v>
      </c>
      <c r="I492" s="34">
        <v>3888</v>
      </c>
      <c r="J492" s="34">
        <v>3888</v>
      </c>
      <c r="K492" s="34">
        <v>3888</v>
      </c>
      <c r="L492" s="34">
        <v>3888</v>
      </c>
      <c r="M492" s="34">
        <v>3724.29</v>
      </c>
      <c r="N492" s="34">
        <v>5372</v>
      </c>
      <c r="O492" s="34">
        <v>5348.37</v>
      </c>
      <c r="P492" s="34">
        <v>5384.51</v>
      </c>
      <c r="Q492" s="34">
        <v>5337.24</v>
      </c>
      <c r="R492" s="34">
        <v>5306.66</v>
      </c>
      <c r="S492" s="34">
        <v>5309.43</v>
      </c>
    </row>
    <row r="493" spans="1:19">
      <c r="B493" s="5">
        <v>2007</v>
      </c>
      <c r="C493" s="33"/>
      <c r="D493" s="34">
        <v>0</v>
      </c>
      <c r="E493" s="34">
        <v>0</v>
      </c>
      <c r="F493" s="34">
        <v>0</v>
      </c>
      <c r="G493" s="34">
        <v>0</v>
      </c>
      <c r="H493" s="34">
        <v>0</v>
      </c>
      <c r="I493" s="34">
        <v>0</v>
      </c>
      <c r="J493" s="34">
        <v>0</v>
      </c>
      <c r="K493" s="34">
        <v>0</v>
      </c>
      <c r="L493" s="34">
        <v>0</v>
      </c>
      <c r="M493" s="34">
        <v>3495.85</v>
      </c>
      <c r="N493" s="34">
        <v>4445.26</v>
      </c>
      <c r="O493" s="34">
        <v>4433.84</v>
      </c>
      <c r="P493" s="34">
        <v>5063.09</v>
      </c>
      <c r="Q493" s="34">
        <v>4995.26</v>
      </c>
      <c r="R493" s="34">
        <v>4973.97</v>
      </c>
      <c r="S493" s="34">
        <v>4967.75</v>
      </c>
    </row>
    <row r="494" spans="1:19">
      <c r="B494" s="5">
        <v>2006</v>
      </c>
      <c r="C494" s="34">
        <v>11674.11</v>
      </c>
      <c r="D494" s="34">
        <v>11674.11</v>
      </c>
      <c r="E494" s="34">
        <v>11674.11</v>
      </c>
      <c r="F494" s="34">
        <v>11674.11</v>
      </c>
      <c r="G494" s="34">
        <v>11674.11</v>
      </c>
      <c r="H494" s="34">
        <v>11674.11</v>
      </c>
      <c r="I494" s="34">
        <v>11674.11</v>
      </c>
      <c r="J494" s="34">
        <v>11674.11</v>
      </c>
      <c r="K494" s="34">
        <v>11674.11</v>
      </c>
      <c r="L494" s="34">
        <v>11674.11</v>
      </c>
      <c r="M494" s="34">
        <v>18162.22</v>
      </c>
      <c r="N494" s="34">
        <v>18737.490000000002</v>
      </c>
      <c r="O494" s="34">
        <v>18706.439999999999</v>
      </c>
      <c r="P494" s="34">
        <v>18753.939999999999</v>
      </c>
      <c r="Q494" s="34">
        <v>18691.810000000001</v>
      </c>
      <c r="R494" s="34">
        <v>18651.599999999999</v>
      </c>
      <c r="S494" s="34">
        <v>18655.25</v>
      </c>
    </row>
    <row r="495" spans="1:19">
      <c r="B495" s="5">
        <v>2005</v>
      </c>
      <c r="C495" s="34">
        <v>2416.02</v>
      </c>
      <c r="D495" s="34">
        <v>2416.02</v>
      </c>
      <c r="E495" s="34">
        <v>2416.02</v>
      </c>
      <c r="F495" s="34">
        <v>2416.02</v>
      </c>
      <c r="G495" s="34">
        <v>2416.02</v>
      </c>
      <c r="H495" s="34">
        <v>2416.02</v>
      </c>
      <c r="I495" s="34">
        <v>2416.02</v>
      </c>
      <c r="J495" s="34">
        <v>2416.02</v>
      </c>
      <c r="K495" s="34">
        <v>2416.02</v>
      </c>
      <c r="L495" s="34">
        <v>2416.02</v>
      </c>
      <c r="M495" s="34">
        <v>4448.24</v>
      </c>
      <c r="N495" s="34">
        <v>4539.46</v>
      </c>
      <c r="O495" s="34">
        <v>4530.12</v>
      </c>
      <c r="P495" s="34">
        <v>4544.41</v>
      </c>
      <c r="Q495" s="34">
        <v>4525.72</v>
      </c>
      <c r="R495" s="34">
        <v>2097.61</v>
      </c>
      <c r="S495" s="34">
        <v>2098.7199999999998</v>
      </c>
    </row>
    <row r="496" spans="1:19">
      <c r="B496" s="5">
        <v>2004</v>
      </c>
      <c r="C496" s="34">
        <v>689.92</v>
      </c>
      <c r="D496" s="34">
        <v>689.92</v>
      </c>
      <c r="E496" s="34">
        <v>689.92</v>
      </c>
      <c r="F496" s="34">
        <v>689.92</v>
      </c>
      <c r="G496" s="34">
        <v>689.92</v>
      </c>
      <c r="H496" s="34">
        <v>689.92</v>
      </c>
      <c r="I496" s="34">
        <v>689.92</v>
      </c>
      <c r="J496" s="34">
        <v>689.92</v>
      </c>
      <c r="K496" s="34">
        <v>689.92</v>
      </c>
      <c r="L496" s="34">
        <v>689.92</v>
      </c>
      <c r="M496" s="34">
        <v>21388.560000000001</v>
      </c>
      <c r="N496" s="34">
        <v>22317.69</v>
      </c>
      <c r="O496" s="34">
        <v>22222.57</v>
      </c>
      <c r="P496" s="34">
        <v>22368.080000000002</v>
      </c>
      <c r="Q496" s="34">
        <v>22177.77</v>
      </c>
      <c r="R496" s="34">
        <v>22054.639999999999</v>
      </c>
      <c r="S496" s="34">
        <v>22065.84</v>
      </c>
    </row>
    <row r="497" spans="2:19">
      <c r="B497" s="5">
        <v>2003</v>
      </c>
      <c r="C497" s="34">
        <v>2293</v>
      </c>
      <c r="D497" s="34">
        <v>2293</v>
      </c>
      <c r="E497" s="34">
        <v>2293</v>
      </c>
      <c r="F497" s="34">
        <v>2293</v>
      </c>
      <c r="G497" s="34">
        <v>2293</v>
      </c>
      <c r="H497" s="34">
        <v>2293</v>
      </c>
      <c r="I497" s="34">
        <v>2293</v>
      </c>
      <c r="J497" s="34">
        <v>2293</v>
      </c>
      <c r="K497" s="34">
        <v>2293</v>
      </c>
      <c r="L497" s="34">
        <v>2293</v>
      </c>
      <c r="M497" s="34">
        <v>10152.86</v>
      </c>
      <c r="N497" s="34">
        <v>11160.88</v>
      </c>
      <c r="O497" s="34">
        <v>11116.05</v>
      </c>
      <c r="P497" s="34">
        <v>11172.97</v>
      </c>
      <c r="Q497" s="34">
        <v>11068.28</v>
      </c>
      <c r="R497" s="34">
        <v>11004.84</v>
      </c>
      <c r="S497" s="34">
        <v>11010.6</v>
      </c>
    </row>
    <row r="498" spans="2:19">
      <c r="B498" s="5">
        <v>2002</v>
      </c>
      <c r="C498" s="34">
        <v>646</v>
      </c>
      <c r="D498" s="34">
        <v>646</v>
      </c>
      <c r="E498" s="34">
        <v>646</v>
      </c>
      <c r="F498" s="34">
        <v>646</v>
      </c>
      <c r="G498" s="34">
        <v>646</v>
      </c>
      <c r="H498" s="34">
        <v>646</v>
      </c>
      <c r="I498" s="34">
        <v>646</v>
      </c>
      <c r="J498" s="34">
        <v>646</v>
      </c>
      <c r="K498" s="34">
        <v>646</v>
      </c>
      <c r="L498" s="34">
        <v>646</v>
      </c>
      <c r="M498" s="34">
        <v>27100.23</v>
      </c>
      <c r="N498" s="34">
        <v>28315.57</v>
      </c>
      <c r="O498" s="34">
        <v>28202.9</v>
      </c>
      <c r="P498" s="34">
        <v>26862.47</v>
      </c>
      <c r="Q498" s="34">
        <v>26628.59</v>
      </c>
      <c r="R498" s="34">
        <v>25833.68</v>
      </c>
      <c r="S498" s="34">
        <v>25847.23</v>
      </c>
    </row>
    <row r="499" spans="2:19">
      <c r="B499" s="5">
        <v>2001</v>
      </c>
      <c r="C499" s="34">
        <v>0</v>
      </c>
      <c r="D499" s="34">
        <v>0</v>
      </c>
      <c r="E499" s="34">
        <v>0</v>
      </c>
      <c r="F499" s="34">
        <v>0</v>
      </c>
      <c r="G499" s="34">
        <v>0</v>
      </c>
      <c r="H499" s="34">
        <v>0</v>
      </c>
      <c r="I499" s="34">
        <v>0</v>
      </c>
      <c r="J499" s="34">
        <v>0</v>
      </c>
      <c r="K499" s="34">
        <v>0</v>
      </c>
      <c r="L499" s="34">
        <v>0</v>
      </c>
      <c r="M499" s="34">
        <v>31963.15</v>
      </c>
      <c r="N499" s="34">
        <v>33326.11</v>
      </c>
      <c r="O499" s="34">
        <v>33234.43</v>
      </c>
      <c r="P499" s="34">
        <v>33388.269999999997</v>
      </c>
      <c r="Q499" s="34">
        <v>33321.18</v>
      </c>
      <c r="R499" s="34">
        <v>33133.51</v>
      </c>
      <c r="S499" s="34">
        <v>33150.57</v>
      </c>
    </row>
    <row r="500" spans="2:19">
      <c r="B500" s="5">
        <v>2000</v>
      </c>
      <c r="C500" s="34">
        <v>0</v>
      </c>
      <c r="D500" s="34">
        <v>0</v>
      </c>
      <c r="E500" s="34">
        <v>0</v>
      </c>
      <c r="F500" s="34">
        <v>0</v>
      </c>
      <c r="G500" s="34">
        <v>0</v>
      </c>
      <c r="H500" s="34">
        <v>0</v>
      </c>
      <c r="I500" s="34">
        <v>0</v>
      </c>
      <c r="J500" s="34">
        <v>0</v>
      </c>
      <c r="K500" s="34">
        <v>0</v>
      </c>
      <c r="L500" s="34">
        <v>0</v>
      </c>
      <c r="M500" s="34">
        <v>18133.18</v>
      </c>
      <c r="N500" s="34">
        <v>18761.02</v>
      </c>
      <c r="O500" s="34">
        <v>19002.73</v>
      </c>
      <c r="P500" s="34">
        <v>19103.14</v>
      </c>
      <c r="Q500" s="34">
        <v>18971.84</v>
      </c>
      <c r="R500" s="34">
        <v>18886.89</v>
      </c>
      <c r="S500" s="34">
        <v>18894.63</v>
      </c>
    </row>
    <row r="501" spans="2:19">
      <c r="B501" s="5">
        <v>1999</v>
      </c>
      <c r="C501" s="34">
        <v>0</v>
      </c>
      <c r="D501" s="34">
        <v>0</v>
      </c>
      <c r="E501" s="34">
        <v>0</v>
      </c>
      <c r="F501" s="34">
        <v>0</v>
      </c>
      <c r="G501" s="34">
        <v>0</v>
      </c>
      <c r="H501" s="34">
        <v>0</v>
      </c>
      <c r="I501" s="34">
        <v>0</v>
      </c>
      <c r="J501" s="34">
        <v>0</v>
      </c>
      <c r="K501" s="34">
        <v>0</v>
      </c>
      <c r="L501" s="34">
        <v>0</v>
      </c>
      <c r="M501" s="34">
        <v>20734.57</v>
      </c>
      <c r="N501" s="34">
        <v>21528.05</v>
      </c>
      <c r="O501" s="34">
        <v>21450.93</v>
      </c>
      <c r="P501" s="34">
        <v>21548.52</v>
      </c>
      <c r="Q501" s="34">
        <v>21324.32</v>
      </c>
      <c r="R501" s="34">
        <v>21215.599999999999</v>
      </c>
      <c r="S501" s="34">
        <v>21200.36</v>
      </c>
    </row>
    <row r="502" spans="2:19">
      <c r="B502" s="5">
        <v>1998</v>
      </c>
      <c r="C502" s="34">
        <v>0</v>
      </c>
      <c r="D502" s="34">
        <v>0</v>
      </c>
      <c r="E502" s="34">
        <v>0</v>
      </c>
      <c r="F502" s="34">
        <v>0</v>
      </c>
      <c r="G502" s="34">
        <v>0</v>
      </c>
      <c r="H502" s="34">
        <v>0</v>
      </c>
      <c r="I502" s="34">
        <v>0</v>
      </c>
      <c r="J502" s="34">
        <v>0</v>
      </c>
      <c r="K502" s="34">
        <v>0</v>
      </c>
      <c r="L502" s="34">
        <v>0</v>
      </c>
      <c r="M502" s="34">
        <v>24780.09</v>
      </c>
      <c r="N502" s="34">
        <v>28865.72</v>
      </c>
      <c r="O502" s="34">
        <v>28860.04</v>
      </c>
      <c r="P502" s="34">
        <v>28271.32</v>
      </c>
      <c r="Q502" s="34">
        <v>26117.06</v>
      </c>
      <c r="R502" s="34">
        <v>25993.279999999999</v>
      </c>
      <c r="S502" s="34">
        <v>26004.53</v>
      </c>
    </row>
    <row r="503" spans="2:19">
      <c r="B503" s="5">
        <v>1997</v>
      </c>
      <c r="C503" s="34">
        <v>0</v>
      </c>
      <c r="D503" s="34">
        <v>0</v>
      </c>
      <c r="E503" s="34">
        <v>0</v>
      </c>
      <c r="F503" s="34">
        <v>0</v>
      </c>
      <c r="G503" s="34">
        <v>0</v>
      </c>
      <c r="H503" s="34">
        <v>0</v>
      </c>
      <c r="I503" s="34">
        <v>0</v>
      </c>
      <c r="J503" s="34">
        <v>0</v>
      </c>
      <c r="K503" s="34">
        <v>0</v>
      </c>
      <c r="L503" s="34">
        <v>0</v>
      </c>
      <c r="M503" s="34">
        <v>26502.15</v>
      </c>
      <c r="N503" s="34">
        <v>27641.33</v>
      </c>
      <c r="O503" s="34">
        <v>27541.93</v>
      </c>
      <c r="P503" s="34">
        <v>27698.87</v>
      </c>
      <c r="Q503" s="34">
        <v>27541.89</v>
      </c>
      <c r="R503" s="34">
        <v>27388.38</v>
      </c>
      <c r="S503" s="34">
        <v>27402.32</v>
      </c>
    </row>
    <row r="504" spans="2:19">
      <c r="B504" s="5">
        <v>1996</v>
      </c>
      <c r="C504" s="34">
        <v>0</v>
      </c>
      <c r="D504" s="34">
        <v>0</v>
      </c>
      <c r="E504" s="34">
        <v>0</v>
      </c>
      <c r="F504" s="34">
        <v>0</v>
      </c>
      <c r="G504" s="34">
        <v>0</v>
      </c>
      <c r="H504" s="34">
        <v>0</v>
      </c>
      <c r="I504" s="34">
        <v>22295.3</v>
      </c>
      <c r="J504" s="34">
        <v>22295.3</v>
      </c>
      <c r="K504" s="34">
        <v>22295.3</v>
      </c>
      <c r="L504" s="34">
        <v>22295.3</v>
      </c>
      <c r="M504" s="34">
        <v>22295.3</v>
      </c>
      <c r="N504" s="34">
        <v>23066.27</v>
      </c>
      <c r="O504" s="34">
        <v>22987.32</v>
      </c>
      <c r="P504" s="34">
        <v>23108.07</v>
      </c>
      <c r="Q504" s="34">
        <v>22950.18</v>
      </c>
      <c r="R504" s="34">
        <v>22847.99</v>
      </c>
      <c r="S504" s="34">
        <v>22857.26</v>
      </c>
    </row>
    <row r="505" spans="2:19">
      <c r="B505" s="5">
        <v>1995</v>
      </c>
      <c r="C505" s="34">
        <v>0</v>
      </c>
      <c r="D505" s="34">
        <v>0</v>
      </c>
      <c r="E505" s="34">
        <v>0</v>
      </c>
      <c r="F505" s="34">
        <v>0</v>
      </c>
      <c r="G505" s="34">
        <v>0</v>
      </c>
      <c r="H505" s="34">
        <v>0</v>
      </c>
      <c r="I505" s="34">
        <v>15443.87</v>
      </c>
      <c r="J505" s="34">
        <v>15443.87</v>
      </c>
      <c r="K505" s="34">
        <v>15443.87</v>
      </c>
      <c r="L505" s="34">
        <v>15443.87</v>
      </c>
      <c r="M505" s="34">
        <v>15443.87</v>
      </c>
      <c r="N505" s="34">
        <v>16451.02</v>
      </c>
      <c r="O505" s="34">
        <v>16510.28</v>
      </c>
      <c r="P505" s="34">
        <v>15072.77</v>
      </c>
      <c r="Q505" s="34">
        <v>15010.31</v>
      </c>
      <c r="R505" s="34">
        <v>14969.89</v>
      </c>
      <c r="S505" s="34">
        <v>14973.58</v>
      </c>
    </row>
    <row r="506" spans="2:19">
      <c r="B506" s="5">
        <v>1994</v>
      </c>
      <c r="C506" s="34">
        <v>0</v>
      </c>
      <c r="D506" s="34">
        <v>0</v>
      </c>
      <c r="E506" s="34">
        <v>0</v>
      </c>
      <c r="F506" s="34">
        <v>0</v>
      </c>
      <c r="G506" s="34">
        <v>0</v>
      </c>
      <c r="H506" s="34">
        <v>0</v>
      </c>
      <c r="I506" s="34">
        <v>9343.06</v>
      </c>
      <c r="J506" s="34">
        <v>9343.06</v>
      </c>
      <c r="K506" s="34">
        <v>9343.06</v>
      </c>
      <c r="L506" s="34">
        <v>9343.06</v>
      </c>
      <c r="M506" s="34">
        <v>9343.06</v>
      </c>
      <c r="N506" s="34">
        <v>10138.73</v>
      </c>
      <c r="O506" s="34">
        <v>10110.5</v>
      </c>
      <c r="P506" s="34">
        <v>9802.93</v>
      </c>
      <c r="Q506" s="34">
        <v>9672.43</v>
      </c>
      <c r="R506" s="34">
        <v>9635.32</v>
      </c>
      <c r="S506" s="34">
        <v>9599.7800000000007</v>
      </c>
    </row>
    <row r="507" spans="2:19">
      <c r="B507" s="5">
        <v>1993</v>
      </c>
      <c r="C507" s="34">
        <v>0</v>
      </c>
      <c r="D507" s="34">
        <v>0</v>
      </c>
      <c r="E507" s="34">
        <v>0</v>
      </c>
      <c r="F507" s="34">
        <v>0</v>
      </c>
      <c r="G507" s="34">
        <v>0</v>
      </c>
      <c r="H507" s="34">
        <v>0</v>
      </c>
      <c r="I507" s="34">
        <v>9613.93</v>
      </c>
      <c r="J507" s="34">
        <v>9613.93</v>
      </c>
      <c r="K507" s="34">
        <v>9613.93</v>
      </c>
      <c r="L507" s="34">
        <v>9613.93</v>
      </c>
      <c r="M507" s="34">
        <v>9613.93</v>
      </c>
      <c r="N507" s="34">
        <v>11627.77</v>
      </c>
      <c r="O507" s="34">
        <v>11593.52</v>
      </c>
      <c r="P507" s="34">
        <v>11645.88</v>
      </c>
      <c r="Q507" s="34">
        <v>11577.4</v>
      </c>
      <c r="R507" s="34">
        <v>11533.08</v>
      </c>
      <c r="S507" s="34">
        <v>11537.11</v>
      </c>
    </row>
    <row r="508" spans="2:19">
      <c r="B508" s="5">
        <v>1992</v>
      </c>
      <c r="C508" s="34">
        <v>0</v>
      </c>
      <c r="D508" s="34">
        <v>0</v>
      </c>
      <c r="E508" s="34">
        <v>0</v>
      </c>
      <c r="F508" s="34">
        <v>0</v>
      </c>
      <c r="G508" s="34">
        <v>0</v>
      </c>
      <c r="H508" s="34">
        <v>0</v>
      </c>
      <c r="I508" s="34">
        <v>54106.63</v>
      </c>
      <c r="J508" s="34">
        <v>54106.63</v>
      </c>
      <c r="K508" s="34">
        <v>54106.63</v>
      </c>
      <c r="L508" s="34">
        <v>54106.63</v>
      </c>
      <c r="M508" s="34">
        <v>54106.63</v>
      </c>
      <c r="N508" s="34">
        <v>55120.5</v>
      </c>
      <c r="O508" s="34">
        <v>55081.34</v>
      </c>
      <c r="P508" s="34">
        <v>54949.54</v>
      </c>
      <c r="Q508" s="34">
        <v>54622.37</v>
      </c>
      <c r="R508" s="34">
        <v>54481.919999999998</v>
      </c>
      <c r="S508" s="34">
        <v>54494.69</v>
      </c>
    </row>
    <row r="509" spans="2:19">
      <c r="B509" s="5">
        <v>1991</v>
      </c>
      <c r="C509" s="34">
        <v>0</v>
      </c>
      <c r="D509" s="34">
        <v>0</v>
      </c>
      <c r="E509" s="34">
        <v>0</v>
      </c>
      <c r="F509" s="34">
        <v>0</v>
      </c>
      <c r="G509" s="34">
        <v>0</v>
      </c>
      <c r="H509" s="34">
        <v>0</v>
      </c>
      <c r="I509" s="34">
        <v>116403.5</v>
      </c>
      <c r="J509" s="34">
        <v>116403.5</v>
      </c>
      <c r="K509" s="34">
        <v>116403.5</v>
      </c>
      <c r="L509" s="34">
        <v>116403.5</v>
      </c>
      <c r="M509" s="34">
        <v>116403.5</v>
      </c>
      <c r="N509" s="34">
        <v>118089.75</v>
      </c>
      <c r="O509" s="34">
        <v>117917.06</v>
      </c>
      <c r="P509" s="34">
        <v>118181.19</v>
      </c>
      <c r="Q509" s="34">
        <v>117835.81</v>
      </c>
      <c r="R509" s="34">
        <v>117612.31</v>
      </c>
      <c r="S509" s="34">
        <v>117632.65</v>
      </c>
    </row>
    <row r="510" spans="2:19">
      <c r="B510" s="5">
        <v>1990</v>
      </c>
      <c r="C510" s="34">
        <v>0</v>
      </c>
      <c r="D510" s="34">
        <v>0</v>
      </c>
      <c r="E510" s="34">
        <v>0</v>
      </c>
      <c r="F510" s="34">
        <v>0</v>
      </c>
      <c r="G510" s="34">
        <v>0</v>
      </c>
      <c r="H510" s="34">
        <v>0</v>
      </c>
      <c r="I510" s="34">
        <v>95709.78</v>
      </c>
      <c r="J510" s="34">
        <v>95709.78</v>
      </c>
      <c r="K510" s="34">
        <v>95709.78</v>
      </c>
      <c r="L510" s="34">
        <v>95709.78</v>
      </c>
      <c r="M510" s="34">
        <v>95709.78</v>
      </c>
      <c r="N510" s="34">
        <v>98977.85</v>
      </c>
      <c r="O510" s="34">
        <v>98723.31</v>
      </c>
      <c r="P510" s="34">
        <v>98743.26</v>
      </c>
      <c r="Q510" s="34">
        <v>97754.86</v>
      </c>
      <c r="R510" s="34">
        <v>97252.6</v>
      </c>
      <c r="S510" s="34">
        <v>97298.26</v>
      </c>
    </row>
    <row r="511" spans="2:19">
      <c r="B511" s="5">
        <v>1989</v>
      </c>
      <c r="C511" s="34">
        <v>0</v>
      </c>
      <c r="D511" s="34">
        <v>0</v>
      </c>
      <c r="E511" s="34">
        <v>0</v>
      </c>
      <c r="F511" s="34">
        <v>0</v>
      </c>
      <c r="G511" s="34">
        <v>0</v>
      </c>
      <c r="H511" s="34">
        <v>0</v>
      </c>
      <c r="I511" s="34">
        <v>99663.45</v>
      </c>
      <c r="J511" s="34">
        <v>99663.45</v>
      </c>
      <c r="K511" s="34">
        <v>99663.45</v>
      </c>
      <c r="L511" s="34">
        <v>99663.45</v>
      </c>
      <c r="M511" s="34">
        <v>99663.45</v>
      </c>
      <c r="N511" s="34">
        <v>103196.98</v>
      </c>
      <c r="O511" s="34">
        <v>102838.27</v>
      </c>
      <c r="P511" s="34">
        <v>102162.08</v>
      </c>
      <c r="Q511" s="34">
        <v>101444.68</v>
      </c>
      <c r="R511" s="34">
        <v>100980.47</v>
      </c>
      <c r="S511" s="34">
        <v>101022.68</v>
      </c>
    </row>
    <row r="512" spans="2:19">
      <c r="B512" s="5">
        <v>1988</v>
      </c>
      <c r="C512" s="34">
        <v>0</v>
      </c>
      <c r="D512" s="34">
        <v>0</v>
      </c>
      <c r="E512" s="34">
        <v>0</v>
      </c>
      <c r="F512" s="34">
        <v>0</v>
      </c>
      <c r="G512" s="34">
        <v>0</v>
      </c>
      <c r="H512" s="34">
        <v>0</v>
      </c>
      <c r="I512" s="34">
        <v>3319.15</v>
      </c>
      <c r="J512" s="34">
        <v>3319.15</v>
      </c>
      <c r="K512" s="34">
        <v>3319.15</v>
      </c>
      <c r="L512" s="34">
        <v>3319.15</v>
      </c>
      <c r="M512" s="34">
        <v>3319.15</v>
      </c>
      <c r="N512" s="34">
        <v>3409.56</v>
      </c>
      <c r="O512" s="34">
        <v>3426.58</v>
      </c>
      <c r="P512" s="34">
        <v>3408.01</v>
      </c>
      <c r="Q512" s="34">
        <v>3505.79</v>
      </c>
      <c r="R512" s="34">
        <v>2747.05</v>
      </c>
      <c r="S512" s="34">
        <v>2748.49</v>
      </c>
    </row>
    <row r="513" spans="2:19">
      <c r="B513" s="5">
        <v>1987</v>
      </c>
      <c r="C513" s="34">
        <v>0</v>
      </c>
      <c r="D513" s="34">
        <v>0</v>
      </c>
      <c r="E513" s="34">
        <v>0</v>
      </c>
      <c r="F513" s="34">
        <v>0</v>
      </c>
      <c r="G513" s="34">
        <v>0</v>
      </c>
      <c r="H513" s="34">
        <v>0</v>
      </c>
      <c r="I513" s="34">
        <v>11473.7</v>
      </c>
      <c r="J513" s="34">
        <v>11473.7</v>
      </c>
      <c r="K513" s="34">
        <v>11473.7</v>
      </c>
      <c r="L513" s="34">
        <v>11473.7</v>
      </c>
      <c r="M513" s="34">
        <v>11473.7</v>
      </c>
      <c r="N513" s="34">
        <v>9708.81</v>
      </c>
      <c r="O513" s="34">
        <v>9666.07</v>
      </c>
      <c r="P513" s="34">
        <v>9731.42</v>
      </c>
      <c r="Q513" s="34">
        <v>9645.99</v>
      </c>
      <c r="R513" s="34">
        <v>9590.7199999999993</v>
      </c>
      <c r="S513" s="34">
        <v>9595.7199999999993</v>
      </c>
    </row>
    <row r="514" spans="2:19">
      <c r="B514" s="5">
        <v>1986</v>
      </c>
      <c r="C514" s="34">
        <v>0</v>
      </c>
      <c r="D514" s="34">
        <v>0</v>
      </c>
      <c r="E514" s="34">
        <v>0</v>
      </c>
      <c r="F514" s="34">
        <v>0</v>
      </c>
      <c r="G514" s="34">
        <v>0</v>
      </c>
      <c r="H514" s="34">
        <v>0</v>
      </c>
      <c r="I514" s="34">
        <v>41777.74</v>
      </c>
      <c r="J514" s="34">
        <v>41777.74</v>
      </c>
      <c r="K514" s="34">
        <v>41777.74</v>
      </c>
      <c r="L514" s="34">
        <v>41777.74</v>
      </c>
      <c r="M514" s="34">
        <v>41777.74</v>
      </c>
      <c r="N514" s="34">
        <v>43900.57</v>
      </c>
      <c r="O514" s="34">
        <v>43707.42</v>
      </c>
      <c r="P514" s="34">
        <v>44002.81</v>
      </c>
      <c r="Q514" s="34">
        <v>43616.52</v>
      </c>
      <c r="R514" s="34">
        <v>43366.58</v>
      </c>
      <c r="S514" s="34">
        <v>43389.3</v>
      </c>
    </row>
    <row r="515" spans="2:19">
      <c r="B515" s="5">
        <v>1985</v>
      </c>
      <c r="C515" s="34">
        <v>0</v>
      </c>
      <c r="D515" s="34">
        <v>0</v>
      </c>
      <c r="E515" s="34">
        <v>0</v>
      </c>
      <c r="F515" s="34">
        <v>0</v>
      </c>
      <c r="G515" s="34">
        <v>0</v>
      </c>
      <c r="H515" s="34">
        <v>0</v>
      </c>
      <c r="I515" s="34">
        <v>13647.35</v>
      </c>
      <c r="J515" s="34">
        <v>13647.35</v>
      </c>
      <c r="K515" s="34">
        <v>13647.35</v>
      </c>
      <c r="L515" s="34">
        <v>13647.35</v>
      </c>
      <c r="M515" s="34">
        <v>13647.35</v>
      </c>
      <c r="N515" s="34">
        <v>14605.65</v>
      </c>
      <c r="O515" s="34">
        <v>14549.71</v>
      </c>
      <c r="P515" s="34">
        <v>14635.27</v>
      </c>
      <c r="Q515" s="34">
        <v>14523.38</v>
      </c>
      <c r="R515" s="34">
        <v>14450.97</v>
      </c>
      <c r="S515" s="34">
        <v>14457.55</v>
      </c>
    </row>
    <row r="516" spans="2:19">
      <c r="B516" s="5">
        <v>1984</v>
      </c>
      <c r="C516" s="34">
        <v>0</v>
      </c>
      <c r="D516" s="34">
        <v>0</v>
      </c>
      <c r="E516" s="34">
        <v>0</v>
      </c>
      <c r="F516" s="34">
        <v>0</v>
      </c>
      <c r="G516" s="34">
        <v>0</v>
      </c>
      <c r="H516" s="34">
        <v>0</v>
      </c>
      <c r="I516" s="34">
        <v>12483.46</v>
      </c>
      <c r="J516" s="34">
        <v>12483.46</v>
      </c>
      <c r="K516" s="34">
        <v>12483.46</v>
      </c>
      <c r="L516" s="34">
        <v>12483.46</v>
      </c>
      <c r="M516" s="34">
        <v>12483.46</v>
      </c>
      <c r="N516" s="34">
        <v>12633.86</v>
      </c>
      <c r="O516" s="34">
        <v>12618.46</v>
      </c>
      <c r="P516" s="34">
        <v>12639.97</v>
      </c>
      <c r="Q516" s="34">
        <v>12538.49</v>
      </c>
      <c r="R516" s="34">
        <v>12518.55</v>
      </c>
      <c r="S516" s="34">
        <v>12481.06</v>
      </c>
    </row>
    <row r="517" spans="2:19">
      <c r="B517" s="5">
        <v>1983</v>
      </c>
      <c r="C517" s="34">
        <v>0</v>
      </c>
      <c r="D517" s="34">
        <v>0</v>
      </c>
      <c r="E517" s="34">
        <v>0</v>
      </c>
      <c r="F517" s="34">
        <v>0</v>
      </c>
      <c r="G517" s="34">
        <v>0</v>
      </c>
      <c r="H517" s="34">
        <v>0</v>
      </c>
      <c r="I517" s="34">
        <v>26761.52</v>
      </c>
      <c r="J517" s="34">
        <v>26761.52</v>
      </c>
      <c r="K517" s="34">
        <v>26761.52</v>
      </c>
      <c r="L517" s="34">
        <v>26761.52</v>
      </c>
      <c r="M517" s="34">
        <v>26761.52</v>
      </c>
      <c r="N517" s="34">
        <v>27392.05</v>
      </c>
      <c r="O517" s="34">
        <v>27327.48</v>
      </c>
      <c r="P517" s="34">
        <v>27420.5</v>
      </c>
      <c r="Q517" s="34">
        <v>27092.12</v>
      </c>
      <c r="R517" s="34">
        <v>27008.560000000001</v>
      </c>
      <c r="S517" s="34">
        <v>26905.42</v>
      </c>
    </row>
    <row r="518" spans="2:19">
      <c r="B518" s="5">
        <v>1982</v>
      </c>
      <c r="C518" s="34">
        <v>0</v>
      </c>
      <c r="D518" s="34">
        <v>0</v>
      </c>
      <c r="E518" s="34">
        <v>0</v>
      </c>
      <c r="F518" s="34">
        <v>0</v>
      </c>
      <c r="G518" s="34">
        <v>0</v>
      </c>
      <c r="H518" s="34">
        <v>0</v>
      </c>
      <c r="I518" s="34">
        <v>48241.89</v>
      </c>
      <c r="J518" s="34">
        <v>48241.89</v>
      </c>
      <c r="K518" s="34">
        <v>48241.89</v>
      </c>
      <c r="L518" s="34">
        <v>48241.89</v>
      </c>
      <c r="M518" s="34">
        <v>48241.89</v>
      </c>
      <c r="N518" s="34">
        <v>49928.58</v>
      </c>
      <c r="O518" s="34">
        <v>49806.239999999998</v>
      </c>
      <c r="P518" s="34">
        <v>30491.88</v>
      </c>
      <c r="Q518" s="34">
        <v>30247.21</v>
      </c>
      <c r="R518" s="34">
        <v>30088.9</v>
      </c>
      <c r="S518" s="34">
        <v>30103.27</v>
      </c>
    </row>
    <row r="519" spans="2:19">
      <c r="B519" s="5">
        <v>1981</v>
      </c>
      <c r="C519" s="34">
        <v>0</v>
      </c>
      <c r="D519" s="34">
        <v>0</v>
      </c>
      <c r="E519" s="34">
        <v>0</v>
      </c>
      <c r="F519" s="34">
        <v>0</v>
      </c>
      <c r="G519" s="34">
        <v>0</v>
      </c>
      <c r="H519" s="34">
        <v>0</v>
      </c>
      <c r="I519" s="34">
        <v>522.98</v>
      </c>
      <c r="J519" s="34">
        <v>522.98</v>
      </c>
      <c r="K519" s="34">
        <v>522.98</v>
      </c>
      <c r="L519" s="34">
        <v>522.98</v>
      </c>
      <c r="M519" s="34">
        <v>522.98</v>
      </c>
      <c r="N519" s="34">
        <v>546.46</v>
      </c>
      <c r="O519" s="34">
        <v>544.04999999999995</v>
      </c>
      <c r="P519" s="34">
        <v>547.73</v>
      </c>
      <c r="Q519" s="34">
        <v>542.92999999999995</v>
      </c>
      <c r="R519" s="34">
        <v>539.80999999999995</v>
      </c>
      <c r="S519" s="34">
        <v>540.09</v>
      </c>
    </row>
    <row r="520" spans="2:19">
      <c r="B520" s="5">
        <v>1980</v>
      </c>
      <c r="C520" s="34">
        <v>0</v>
      </c>
      <c r="D520" s="34">
        <v>0</v>
      </c>
      <c r="E520" s="34">
        <v>0</v>
      </c>
      <c r="F520" s="34">
        <v>0</v>
      </c>
      <c r="G520" s="34">
        <v>0</v>
      </c>
      <c r="H520" s="34">
        <v>0</v>
      </c>
      <c r="I520" s="34">
        <v>20247.75</v>
      </c>
      <c r="J520" s="34">
        <v>20247.75</v>
      </c>
      <c r="K520" s="34">
        <v>20247.75</v>
      </c>
      <c r="L520" s="34">
        <v>20247.75</v>
      </c>
      <c r="M520" s="34">
        <v>20247.75</v>
      </c>
      <c r="N520" s="34">
        <v>21156.639999999999</v>
      </c>
      <c r="O520" s="34">
        <v>21063.57</v>
      </c>
      <c r="P520" s="34">
        <v>21205.93</v>
      </c>
      <c r="Q520" s="34">
        <v>21019.759999999998</v>
      </c>
      <c r="R520" s="34">
        <v>20899.310000000001</v>
      </c>
      <c r="S520" s="34">
        <v>20910.259999999998</v>
      </c>
    </row>
    <row r="521" spans="2:19">
      <c r="B521" s="5">
        <v>1979</v>
      </c>
      <c r="C521" s="34">
        <v>0</v>
      </c>
      <c r="D521" s="34">
        <v>0</v>
      </c>
      <c r="E521" s="34">
        <v>0</v>
      </c>
      <c r="F521" s="34">
        <v>0</v>
      </c>
      <c r="G521" s="34">
        <v>0</v>
      </c>
      <c r="H521" s="34">
        <v>0</v>
      </c>
      <c r="I521" s="34">
        <v>85854.39</v>
      </c>
      <c r="J521" s="34">
        <v>85854.39</v>
      </c>
      <c r="K521" s="34">
        <v>85854.39</v>
      </c>
      <c r="L521" s="34">
        <v>85854.39</v>
      </c>
      <c r="M521" s="34">
        <v>85854.39</v>
      </c>
      <c r="N521" s="34">
        <v>88095.679999999993</v>
      </c>
      <c r="O521" s="34">
        <v>88091.16</v>
      </c>
      <c r="P521" s="34">
        <v>1031.9000000000001</v>
      </c>
      <c r="Q521" s="34">
        <v>1022.84</v>
      </c>
      <c r="R521" s="34">
        <v>1016.98</v>
      </c>
      <c r="S521" s="34">
        <v>1017.51</v>
      </c>
    </row>
    <row r="522" spans="2:19">
      <c r="B522" s="5">
        <v>1978</v>
      </c>
      <c r="C522" s="34">
        <v>0</v>
      </c>
      <c r="D522" s="34">
        <v>0</v>
      </c>
      <c r="E522" s="34">
        <v>0</v>
      </c>
      <c r="F522" s="34">
        <v>0</v>
      </c>
      <c r="G522" s="34">
        <v>0</v>
      </c>
      <c r="H522" s="34">
        <v>0</v>
      </c>
      <c r="I522" s="34">
        <v>191.16</v>
      </c>
      <c r="J522" s="34">
        <v>191.16</v>
      </c>
      <c r="K522" s="34">
        <v>191.16</v>
      </c>
      <c r="L522" s="34">
        <v>191.16</v>
      </c>
      <c r="M522" s="34">
        <v>191.16</v>
      </c>
      <c r="N522" s="34">
        <v>199.74</v>
      </c>
      <c r="O522" s="34">
        <v>198.86</v>
      </c>
      <c r="P522" s="34">
        <v>200.2</v>
      </c>
      <c r="Q522" s="34">
        <v>198.45</v>
      </c>
      <c r="R522" s="34">
        <v>197.31</v>
      </c>
      <c r="S522" s="34">
        <v>197.41</v>
      </c>
    </row>
    <row r="523" spans="2:19">
      <c r="B523" s="5">
        <v>1977</v>
      </c>
      <c r="C523" s="34">
        <v>0</v>
      </c>
      <c r="D523" s="34">
        <v>0</v>
      </c>
      <c r="E523" s="34">
        <v>0</v>
      </c>
      <c r="F523" s="34">
        <v>0</v>
      </c>
      <c r="G523" s="34">
        <v>0</v>
      </c>
      <c r="H523" s="34">
        <v>0</v>
      </c>
      <c r="I523" s="34">
        <v>241.83</v>
      </c>
      <c r="J523" s="34">
        <v>241.83</v>
      </c>
      <c r="K523" s="34">
        <v>241.83</v>
      </c>
      <c r="L523" s="34">
        <v>241.83</v>
      </c>
      <c r="M523" s="34">
        <v>241.83</v>
      </c>
      <c r="N523" s="34">
        <v>252.68</v>
      </c>
      <c r="O523" s="34">
        <v>251.57</v>
      </c>
      <c r="P523" s="34">
        <v>253.27</v>
      </c>
      <c r="Q523" s="34">
        <v>251.05</v>
      </c>
      <c r="R523" s="34">
        <v>249.61</v>
      </c>
      <c r="S523" s="34">
        <v>249.74</v>
      </c>
    </row>
    <row r="524" spans="2:19">
      <c r="B524" s="5">
        <v>1976</v>
      </c>
      <c r="C524" s="34">
        <v>0</v>
      </c>
      <c r="D524" s="34">
        <v>0</v>
      </c>
      <c r="E524" s="34">
        <v>0</v>
      </c>
      <c r="F524" s="34">
        <v>0</v>
      </c>
      <c r="G524" s="34">
        <v>0</v>
      </c>
      <c r="H524" s="34">
        <v>0</v>
      </c>
      <c r="I524" s="34">
        <v>17606.36</v>
      </c>
      <c r="J524" s="34">
        <v>17606.36</v>
      </c>
      <c r="K524" s="34">
        <v>17606.36</v>
      </c>
      <c r="L524" s="34">
        <v>17606.36</v>
      </c>
      <c r="M524" s="34">
        <v>17606.36</v>
      </c>
      <c r="N524" s="34">
        <v>18062.14</v>
      </c>
      <c r="O524" s="34">
        <v>18062.14</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24539.06</v>
      </c>
      <c r="J527" s="34">
        <v>24539.06</v>
      </c>
      <c r="K527" s="34">
        <v>24539.06</v>
      </c>
      <c r="L527" s="34">
        <v>24539.06</v>
      </c>
      <c r="M527" s="34">
        <v>24539.06</v>
      </c>
      <c r="N527" s="34">
        <v>25174.31</v>
      </c>
      <c r="O527" s="34">
        <v>25174.31</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1005.2</v>
      </c>
      <c r="J530" s="34">
        <v>1005.2</v>
      </c>
      <c r="K530" s="34">
        <v>1005.2</v>
      </c>
      <c r="L530" s="34">
        <v>1005.2</v>
      </c>
      <c r="M530" s="34">
        <v>1005.2</v>
      </c>
      <c r="N530" s="34">
        <v>1005.2</v>
      </c>
      <c r="O530" s="34">
        <v>1005.2</v>
      </c>
      <c r="P530" s="34">
        <v>1005.2</v>
      </c>
      <c r="Q530" s="34">
        <v>1005.2</v>
      </c>
      <c r="R530" s="34">
        <v>1005.2</v>
      </c>
      <c r="S530" s="34">
        <v>1005.2</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17719.050000000003</v>
      </c>
      <c r="D571" s="7">
        <f>SUM(D493:D570)</f>
        <v>17719.050000000003</v>
      </c>
      <c r="E571" s="7">
        <f>SUM(E492:E570)</f>
        <v>21607.05</v>
      </c>
      <c r="F571" s="7">
        <f>SUM(F491:F570)</f>
        <v>22714.01</v>
      </c>
      <c r="G571" s="7">
        <f>SUM(G490:G570)</f>
        <v>26646.975920000001</v>
      </c>
      <c r="H571" s="7">
        <f>SUM(H484:H570)</f>
        <v>35015.09592</v>
      </c>
      <c r="I571" s="7">
        <f>SUM(I484:I570)</f>
        <v>852639.59591999988</v>
      </c>
      <c r="J571" s="7">
        <f t="shared" ref="J571" si="8">SUM(J484:J570)</f>
        <v>857182.6259199999</v>
      </c>
      <c r="K571" s="7">
        <f>SUM(K484:K570)</f>
        <v>890658.34591999988</v>
      </c>
      <c r="L571" s="7">
        <f t="shared" ref="L571" si="9">SUM(L484:L570)</f>
        <v>951989.05591999984</v>
      </c>
      <c r="M571" s="7">
        <f>SUM(M484:M570)</f>
        <v>1248694.93</v>
      </c>
      <c r="N571" s="10">
        <f>SUM(N479:N570)</f>
        <v>1565950.42</v>
      </c>
      <c r="O571" s="10">
        <f>SUM(O479:O570)</f>
        <v>2374682.4000000008</v>
      </c>
      <c r="P571" s="10">
        <f>SUM(P479:P570)</f>
        <v>2288948.7400000002</v>
      </c>
      <c r="Q571" s="10">
        <f>SUM(Q479:Q570)</f>
        <v>2425593.0100000012</v>
      </c>
      <c r="R571" s="10">
        <f>SUM(R478:R570)</f>
        <v>2549992.1100000003</v>
      </c>
      <c r="S571" s="10">
        <f>SUM(S478:S570)</f>
        <v>2634929.0699999998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124229.04</v>
      </c>
    </row>
    <row r="574" spans="1:19">
      <c r="A574" s="35"/>
      <c r="B574" s="5">
        <v>2021</v>
      </c>
      <c r="C574" s="33"/>
      <c r="D574" s="33"/>
      <c r="E574" s="33"/>
      <c r="F574" s="33"/>
      <c r="G574" s="33"/>
      <c r="H574" s="33"/>
      <c r="I574" s="33"/>
      <c r="J574" s="33"/>
      <c r="K574" s="33"/>
      <c r="L574" s="33"/>
      <c r="M574" s="33"/>
      <c r="N574" s="33"/>
      <c r="O574" s="33"/>
      <c r="P574" s="33"/>
      <c r="Q574" s="33"/>
      <c r="R574" s="34">
        <v>89512.01</v>
      </c>
      <c r="S574" s="34">
        <v>89324.92</v>
      </c>
    </row>
    <row r="575" spans="1:19">
      <c r="B575" s="5">
        <v>2020</v>
      </c>
      <c r="C575" s="33"/>
      <c r="D575" s="33"/>
      <c r="E575" s="33"/>
      <c r="F575" s="33"/>
      <c r="G575" s="33"/>
      <c r="H575" s="33"/>
      <c r="I575" s="33"/>
      <c r="J575" s="33"/>
      <c r="K575" s="33"/>
      <c r="L575" s="33"/>
      <c r="M575" s="33"/>
      <c r="N575" s="33"/>
      <c r="O575" s="33"/>
      <c r="P575" s="33"/>
      <c r="Q575" s="34">
        <v>96452.3</v>
      </c>
      <c r="R575" s="34">
        <v>96492.39</v>
      </c>
      <c r="S575" s="34">
        <v>96338.74</v>
      </c>
    </row>
    <row r="576" spans="1:19">
      <c r="A576" s="37"/>
      <c r="B576" s="5">
        <v>2019</v>
      </c>
      <c r="C576" s="33"/>
      <c r="D576" s="33"/>
      <c r="E576" s="33"/>
      <c r="F576" s="33"/>
      <c r="G576" s="33"/>
      <c r="H576" s="33"/>
      <c r="I576" s="33"/>
      <c r="J576" s="33"/>
      <c r="K576" s="33"/>
      <c r="L576" s="33"/>
      <c r="M576" s="33"/>
      <c r="N576" s="33"/>
      <c r="O576" s="33"/>
      <c r="P576" s="34">
        <v>90309.63</v>
      </c>
      <c r="Q576" s="34">
        <v>90616.1</v>
      </c>
      <c r="R576" s="34">
        <v>89995.74</v>
      </c>
      <c r="S576" s="34">
        <v>89639.13</v>
      </c>
    </row>
    <row r="577" spans="1:19">
      <c r="A577" s="37"/>
      <c r="B577" s="5">
        <v>2018</v>
      </c>
      <c r="C577" s="33"/>
      <c r="D577" s="33"/>
      <c r="E577" s="33"/>
      <c r="F577" s="33"/>
      <c r="G577" s="33"/>
      <c r="H577" s="33"/>
      <c r="I577" s="33"/>
      <c r="J577" s="33"/>
      <c r="K577" s="33"/>
      <c r="L577" s="33"/>
      <c r="M577" s="33"/>
      <c r="N577" s="33"/>
      <c r="O577" s="34">
        <v>59754.19</v>
      </c>
      <c r="P577" s="34">
        <v>59712.52</v>
      </c>
      <c r="Q577" s="34">
        <v>59270.66</v>
      </c>
      <c r="R577" s="34">
        <v>57345.73</v>
      </c>
      <c r="S577" s="34">
        <v>57127.95</v>
      </c>
    </row>
    <row r="578" spans="1:19">
      <c r="A578" s="37"/>
      <c r="B578" s="5">
        <v>2017</v>
      </c>
      <c r="C578" s="33"/>
      <c r="D578" s="33"/>
      <c r="E578" s="33"/>
      <c r="F578" s="33"/>
      <c r="G578" s="33"/>
      <c r="H578" s="33"/>
      <c r="I578" s="33"/>
      <c r="J578" s="33"/>
      <c r="K578" s="33"/>
      <c r="L578" s="33"/>
      <c r="M578" s="33"/>
      <c r="N578" s="34">
        <v>375732.7</v>
      </c>
      <c r="O578" s="34">
        <v>378337.6</v>
      </c>
      <c r="P578" s="34">
        <v>374715.53</v>
      </c>
      <c r="Q578" s="34">
        <v>368490.07</v>
      </c>
      <c r="R578" s="34">
        <v>357559.78</v>
      </c>
      <c r="S578" s="34">
        <v>357028.06</v>
      </c>
    </row>
    <row r="579" spans="1:19">
      <c r="B579" s="5">
        <v>2016</v>
      </c>
      <c r="C579" s="33"/>
      <c r="D579" s="33"/>
      <c r="E579" s="33"/>
      <c r="F579" s="33"/>
      <c r="G579" s="33"/>
      <c r="H579" s="33"/>
      <c r="I579" s="33"/>
      <c r="J579" s="33"/>
      <c r="K579" s="33"/>
      <c r="L579" s="33"/>
      <c r="M579" s="34">
        <v>69177.31</v>
      </c>
      <c r="N579" s="34">
        <v>68571.759999999995</v>
      </c>
      <c r="O579" s="34">
        <v>82033.570000000007</v>
      </c>
      <c r="P579" s="34">
        <v>85775.14</v>
      </c>
      <c r="Q579" s="34">
        <v>85015.5</v>
      </c>
      <c r="R579" s="34">
        <v>84928.33</v>
      </c>
      <c r="S579" s="34">
        <v>84547.86</v>
      </c>
    </row>
    <row r="580" spans="1:19">
      <c r="B580" s="5">
        <v>2015</v>
      </c>
      <c r="C580" s="33"/>
      <c r="D580" s="33"/>
      <c r="E580" s="33"/>
      <c r="F580" s="33"/>
      <c r="G580" s="33"/>
      <c r="H580" s="33"/>
      <c r="I580" s="33"/>
      <c r="J580" s="33"/>
      <c r="K580" s="33"/>
      <c r="L580" s="34">
        <v>22075.83</v>
      </c>
      <c r="M580" s="34">
        <v>22075.83</v>
      </c>
      <c r="N580" s="34">
        <v>25631.66</v>
      </c>
      <c r="O580" s="34">
        <v>25566.63</v>
      </c>
      <c r="P580" s="34">
        <v>25509.45</v>
      </c>
      <c r="Q580" s="34">
        <v>24713.62</v>
      </c>
      <c r="R580" s="34">
        <v>24581.61</v>
      </c>
      <c r="S580" s="34">
        <v>24108.02</v>
      </c>
    </row>
    <row r="581" spans="1:19">
      <c r="B581" s="5">
        <v>2014</v>
      </c>
      <c r="C581" s="33"/>
      <c r="D581" s="33"/>
      <c r="E581" s="33"/>
      <c r="F581" s="33"/>
      <c r="G581" s="33"/>
      <c r="H581" s="33"/>
      <c r="I581" s="33"/>
      <c r="J581" s="33"/>
      <c r="K581" s="34">
        <v>22101.32</v>
      </c>
      <c r="L581" s="34">
        <v>22101.32</v>
      </c>
      <c r="M581" s="34">
        <v>22101.32</v>
      </c>
      <c r="N581" s="34">
        <v>28580.94</v>
      </c>
      <c r="O581" s="34">
        <v>28497.65</v>
      </c>
      <c r="P581" s="34">
        <v>30117.83</v>
      </c>
      <c r="Q581" s="34">
        <v>32645.119999999999</v>
      </c>
      <c r="R581" s="34">
        <v>32490.75</v>
      </c>
      <c r="S581" s="34">
        <v>32377.27</v>
      </c>
    </row>
    <row r="582" spans="1:19">
      <c r="B582" s="5">
        <v>2013</v>
      </c>
      <c r="C582" s="33"/>
      <c r="D582" s="33"/>
      <c r="E582" s="33"/>
      <c r="F582" s="33"/>
      <c r="G582" s="33"/>
      <c r="H582" s="33"/>
      <c r="I582" s="33"/>
      <c r="J582" s="34">
        <v>188953.07</v>
      </c>
      <c r="K582" s="34">
        <v>188953.07</v>
      </c>
      <c r="L582" s="34">
        <v>188953.07</v>
      </c>
      <c r="M582" s="34">
        <v>188953.07</v>
      </c>
      <c r="N582" s="34">
        <v>192844.63</v>
      </c>
      <c r="O582" s="34">
        <v>192683.1</v>
      </c>
      <c r="P582" s="34">
        <v>172520.82</v>
      </c>
      <c r="Q582" s="34">
        <v>165026.21</v>
      </c>
      <c r="R582" s="34">
        <v>163603.16</v>
      </c>
      <c r="S582" s="34">
        <v>162593.35</v>
      </c>
    </row>
    <row r="583" spans="1:19">
      <c r="B583" s="5">
        <v>2012</v>
      </c>
      <c r="C583" s="33"/>
      <c r="D583" s="33"/>
      <c r="E583" s="33"/>
      <c r="F583" s="33"/>
      <c r="G583" s="33"/>
      <c r="H583" s="33"/>
      <c r="I583" s="34">
        <v>28418.57</v>
      </c>
      <c r="J583" s="34">
        <v>28418.57</v>
      </c>
      <c r="K583" s="34">
        <v>28418.57</v>
      </c>
      <c r="L583" s="34">
        <v>28418.57</v>
      </c>
      <c r="M583" s="34">
        <v>28418.57</v>
      </c>
      <c r="N583" s="34">
        <v>32838.14</v>
      </c>
      <c r="O583" s="34">
        <v>32825.47</v>
      </c>
      <c r="P583" s="34">
        <v>23687.41</v>
      </c>
      <c r="Q583" s="34">
        <v>23421.77</v>
      </c>
      <c r="R583" s="34">
        <v>22319.37</v>
      </c>
      <c r="S583" s="34">
        <v>22202.35</v>
      </c>
    </row>
    <row r="584" spans="1:19">
      <c r="B584" s="5">
        <v>2011</v>
      </c>
      <c r="C584" s="33"/>
      <c r="D584" s="33"/>
      <c r="E584" s="33"/>
      <c r="F584" s="33"/>
      <c r="G584" s="33"/>
      <c r="H584" s="34">
        <v>75071.075635999994</v>
      </c>
      <c r="I584" s="34">
        <v>75071.075635999994</v>
      </c>
      <c r="J584" s="34">
        <v>75071.075635999994</v>
      </c>
      <c r="K584" s="34">
        <v>75071.075635999994</v>
      </c>
      <c r="L584" s="34">
        <v>75071.075635999994</v>
      </c>
      <c r="M584" s="34">
        <v>93534.56</v>
      </c>
      <c r="N584" s="34">
        <v>94647.35</v>
      </c>
      <c r="O584" s="34">
        <v>94644.27</v>
      </c>
      <c r="P584" s="34">
        <v>79185.56</v>
      </c>
      <c r="Q584" s="34">
        <v>78944.73</v>
      </c>
      <c r="R584" s="34">
        <v>76717.990000000005</v>
      </c>
      <c r="S584" s="34">
        <v>76609.55</v>
      </c>
    </row>
    <row r="585" spans="1:19">
      <c r="B585" s="5">
        <v>2010</v>
      </c>
      <c r="C585" s="33"/>
      <c r="D585" s="33"/>
      <c r="E585" s="33"/>
      <c r="F585" s="33"/>
      <c r="G585" s="34">
        <v>57475.129999999903</v>
      </c>
      <c r="H585" s="34">
        <v>57475.129999999903</v>
      </c>
      <c r="I585" s="34">
        <v>57475.129999999903</v>
      </c>
      <c r="J585" s="34">
        <v>57475.129999999903</v>
      </c>
      <c r="K585" s="34">
        <v>57475.129999999903</v>
      </c>
      <c r="L585" s="34">
        <v>57475.129999999903</v>
      </c>
      <c r="M585" s="34">
        <v>66515.59</v>
      </c>
      <c r="N585" s="34">
        <v>85210.96</v>
      </c>
      <c r="O585" s="34">
        <v>83894.34</v>
      </c>
      <c r="P585" s="34">
        <v>83970.03</v>
      </c>
      <c r="Q585" s="34">
        <v>83331.77</v>
      </c>
      <c r="R585" s="34">
        <v>79302.97</v>
      </c>
      <c r="S585" s="34">
        <v>79081.990000000005</v>
      </c>
    </row>
    <row r="586" spans="1:19">
      <c r="B586" s="5">
        <v>2009</v>
      </c>
      <c r="C586" s="33"/>
      <c r="D586" s="33"/>
      <c r="E586" s="33"/>
      <c r="F586" s="34">
        <v>56762.68</v>
      </c>
      <c r="G586" s="34">
        <v>56762.68</v>
      </c>
      <c r="H586" s="34">
        <v>56762.68</v>
      </c>
      <c r="I586" s="34">
        <v>56762.68</v>
      </c>
      <c r="J586" s="34">
        <v>56762.68</v>
      </c>
      <c r="K586" s="34">
        <v>56762.68</v>
      </c>
      <c r="L586" s="34">
        <v>56762.68</v>
      </c>
      <c r="M586" s="34">
        <v>71331.78</v>
      </c>
      <c r="N586" s="34">
        <v>72494.039999999994</v>
      </c>
      <c r="O586" s="34">
        <v>72389.3</v>
      </c>
      <c r="P586" s="34">
        <v>72455.149999999994</v>
      </c>
      <c r="Q586" s="34">
        <v>72264.75</v>
      </c>
      <c r="R586" s="34">
        <v>72996.86</v>
      </c>
      <c r="S586" s="34">
        <v>72944.160000000003</v>
      </c>
    </row>
    <row r="587" spans="1:19">
      <c r="B587" s="5">
        <v>2008</v>
      </c>
      <c r="C587" s="33"/>
      <c r="D587" s="33"/>
      <c r="E587" s="34">
        <v>32513.84</v>
      </c>
      <c r="F587" s="34">
        <v>32513.84</v>
      </c>
      <c r="G587" s="34">
        <v>32513.84</v>
      </c>
      <c r="H587" s="34">
        <v>32513.84</v>
      </c>
      <c r="I587" s="34">
        <v>32513.84</v>
      </c>
      <c r="J587" s="34">
        <v>32513.84</v>
      </c>
      <c r="K587" s="34">
        <v>32513.84</v>
      </c>
      <c r="L587" s="34">
        <v>32513.84</v>
      </c>
      <c r="M587" s="34">
        <v>80807.09</v>
      </c>
      <c r="N587" s="34">
        <v>84967.99</v>
      </c>
      <c r="O587" s="34">
        <v>80817.320000000007</v>
      </c>
      <c r="P587" s="34">
        <v>16046.86</v>
      </c>
      <c r="Q587" s="34">
        <v>16036.76</v>
      </c>
      <c r="R587" s="34">
        <v>16031.57</v>
      </c>
      <c r="S587" s="34">
        <v>16039.05</v>
      </c>
    </row>
    <row r="588" spans="1:19">
      <c r="B588" s="5">
        <v>2007</v>
      </c>
      <c r="C588" s="33"/>
      <c r="D588" s="34">
        <v>38604.29</v>
      </c>
      <c r="E588" s="34">
        <v>38604.29</v>
      </c>
      <c r="F588" s="34">
        <v>38604.29</v>
      </c>
      <c r="G588" s="34">
        <v>38604.29</v>
      </c>
      <c r="H588" s="34">
        <v>38604.29</v>
      </c>
      <c r="I588" s="34">
        <v>38604.29</v>
      </c>
      <c r="J588" s="34">
        <v>38604.29</v>
      </c>
      <c r="K588" s="34">
        <v>38604.29</v>
      </c>
      <c r="L588" s="34">
        <v>38604.29</v>
      </c>
      <c r="M588" s="34">
        <v>53058.81</v>
      </c>
      <c r="N588" s="34">
        <v>51273.62</v>
      </c>
      <c r="O588" s="34">
        <v>51267.68</v>
      </c>
      <c r="P588" s="34">
        <v>40113.11</v>
      </c>
      <c r="Q588" s="34">
        <v>39941.54</v>
      </c>
      <c r="R588" s="34">
        <v>39904.76</v>
      </c>
      <c r="S588" s="34">
        <v>39863.53</v>
      </c>
    </row>
    <row r="589" spans="1:19">
      <c r="B589" s="5">
        <v>2006</v>
      </c>
      <c r="C589" s="34">
        <v>59019.21</v>
      </c>
      <c r="D589" s="34">
        <v>59019.21</v>
      </c>
      <c r="E589" s="34">
        <v>59019.21</v>
      </c>
      <c r="F589" s="34">
        <v>59019.21</v>
      </c>
      <c r="G589" s="34">
        <v>59019.21</v>
      </c>
      <c r="H589" s="34">
        <v>59019.21</v>
      </c>
      <c r="I589" s="34">
        <v>59019.21</v>
      </c>
      <c r="J589" s="34">
        <v>59019.21</v>
      </c>
      <c r="K589" s="34">
        <v>59019.21</v>
      </c>
      <c r="L589" s="34">
        <v>59019.21</v>
      </c>
      <c r="M589" s="34">
        <v>76225.78</v>
      </c>
      <c r="N589" s="34">
        <v>73724.639999999999</v>
      </c>
      <c r="O589" s="34">
        <v>69578.399999999994</v>
      </c>
      <c r="P589" s="34">
        <v>71464.5</v>
      </c>
      <c r="Q589" s="34">
        <v>71030.55</v>
      </c>
      <c r="R589" s="34">
        <v>71012.33</v>
      </c>
      <c r="S589" s="34">
        <v>70612.58</v>
      </c>
    </row>
    <row r="590" spans="1:19">
      <c r="B590" s="5">
        <v>2005</v>
      </c>
      <c r="C590" s="34">
        <v>12949.46</v>
      </c>
      <c r="D590" s="34">
        <v>12949.46</v>
      </c>
      <c r="E590" s="34">
        <v>12949.46</v>
      </c>
      <c r="F590" s="34">
        <v>12949.46</v>
      </c>
      <c r="G590" s="34">
        <v>12949.46</v>
      </c>
      <c r="H590" s="34">
        <v>12949.46</v>
      </c>
      <c r="I590" s="34">
        <v>12949.46</v>
      </c>
      <c r="J590" s="34">
        <v>12949.46</v>
      </c>
      <c r="K590" s="34">
        <v>12949.46</v>
      </c>
      <c r="L590" s="34">
        <v>12949.46</v>
      </c>
      <c r="M590" s="34">
        <v>26435.19</v>
      </c>
      <c r="N590" s="34">
        <v>34000.239999999998</v>
      </c>
      <c r="O590" s="34">
        <v>33951.58</v>
      </c>
      <c r="P590" s="34">
        <v>30525.09</v>
      </c>
      <c r="Q590" s="34">
        <v>30074.65</v>
      </c>
      <c r="R590" s="34">
        <v>30021.23</v>
      </c>
      <c r="S590" s="34">
        <v>29836.240000000002</v>
      </c>
    </row>
    <row r="591" spans="1:19">
      <c r="B591" s="5">
        <v>2004</v>
      </c>
      <c r="C591" s="34">
        <v>9699.4100000000035</v>
      </c>
      <c r="D591" s="34">
        <v>9699.4100000000035</v>
      </c>
      <c r="E591" s="34">
        <v>9699.4100000000035</v>
      </c>
      <c r="F591" s="34">
        <v>9699.4100000000035</v>
      </c>
      <c r="G591" s="34">
        <v>9699.4100000000035</v>
      </c>
      <c r="H591" s="34">
        <v>9699.4100000000035</v>
      </c>
      <c r="I591" s="34">
        <v>9699.4100000000035</v>
      </c>
      <c r="J591" s="34">
        <v>9699.4100000000035</v>
      </c>
      <c r="K591" s="34">
        <v>9699.4100000000035</v>
      </c>
      <c r="L591" s="34">
        <v>9699.4100000000035</v>
      </c>
      <c r="M591" s="34">
        <v>44256.1</v>
      </c>
      <c r="N591" s="34">
        <v>42994.03</v>
      </c>
      <c r="O591" s="34">
        <v>42704.3</v>
      </c>
      <c r="P591" s="34">
        <v>10120.81</v>
      </c>
      <c r="Q591" s="34">
        <v>9987.57</v>
      </c>
      <c r="R591" s="34">
        <v>9982.61</v>
      </c>
      <c r="S591" s="34">
        <v>9916.65</v>
      </c>
    </row>
    <row r="592" spans="1:19">
      <c r="B592" s="5">
        <v>2003</v>
      </c>
      <c r="C592" s="34">
        <v>37867.24</v>
      </c>
      <c r="D592" s="34">
        <v>37867.24</v>
      </c>
      <c r="E592" s="34">
        <v>37867.24</v>
      </c>
      <c r="F592" s="34">
        <v>37867.24</v>
      </c>
      <c r="G592" s="34">
        <v>37867.24</v>
      </c>
      <c r="H592" s="34">
        <v>37867.24</v>
      </c>
      <c r="I592" s="34">
        <v>37867.24</v>
      </c>
      <c r="J592" s="34">
        <v>37867.24</v>
      </c>
      <c r="K592" s="34">
        <v>37867.24</v>
      </c>
      <c r="L592" s="34">
        <v>37867.24</v>
      </c>
      <c r="M592" s="34">
        <v>47949.62</v>
      </c>
      <c r="N592" s="34">
        <v>46380.08</v>
      </c>
      <c r="O592" s="34">
        <v>45908.01</v>
      </c>
      <c r="P592" s="34">
        <v>40618.92</v>
      </c>
      <c r="Q592" s="34">
        <v>34551.160000000003</v>
      </c>
      <c r="R592" s="34">
        <v>34544.04</v>
      </c>
      <c r="S592" s="34">
        <v>34464.1</v>
      </c>
    </row>
    <row r="593" spans="2:19">
      <c r="B593" s="5">
        <v>2002</v>
      </c>
      <c r="C593" s="34">
        <v>11434.0899999999</v>
      </c>
      <c r="D593" s="34">
        <v>11434.0899999999</v>
      </c>
      <c r="E593" s="34">
        <v>11434.0899999999</v>
      </c>
      <c r="F593" s="34">
        <v>11434.0899999999</v>
      </c>
      <c r="G593" s="34">
        <v>11434.0899999999</v>
      </c>
      <c r="H593" s="34">
        <v>11434.0899999999</v>
      </c>
      <c r="I593" s="34">
        <v>11434.0899999999</v>
      </c>
      <c r="J593" s="34">
        <v>11434.0899999999</v>
      </c>
      <c r="K593" s="34">
        <v>11434.0899999999</v>
      </c>
      <c r="L593" s="34">
        <v>11434.0899999999</v>
      </c>
      <c r="M593" s="34">
        <v>56782.42</v>
      </c>
      <c r="N593" s="34">
        <v>24015.88</v>
      </c>
      <c r="O593" s="34">
        <v>24014.87</v>
      </c>
      <c r="P593" s="34">
        <v>16376.58</v>
      </c>
      <c r="Q593" s="34">
        <v>15946.37</v>
      </c>
      <c r="R593" s="34">
        <v>15946.17</v>
      </c>
      <c r="S593" s="34">
        <v>15708.94</v>
      </c>
    </row>
    <row r="594" spans="2:19">
      <c r="B594" s="5">
        <v>2001</v>
      </c>
      <c r="C594" s="34">
        <v>32230.959999999999</v>
      </c>
      <c r="D594" s="34">
        <v>32230.959999999999</v>
      </c>
      <c r="E594" s="34">
        <v>32230.959999999999</v>
      </c>
      <c r="F594" s="34">
        <v>32230.959999999999</v>
      </c>
      <c r="G594" s="34">
        <v>32230.959999999999</v>
      </c>
      <c r="H594" s="34">
        <v>32230.959999999999</v>
      </c>
      <c r="I594" s="34">
        <v>32230.959999999999</v>
      </c>
      <c r="J594" s="34">
        <v>32230.959999999999</v>
      </c>
      <c r="K594" s="34">
        <v>32230.959999999999</v>
      </c>
      <c r="L594" s="34">
        <v>32230.959999999999</v>
      </c>
      <c r="M594" s="34">
        <v>50484.91</v>
      </c>
      <c r="N594" s="34">
        <v>49922.94</v>
      </c>
      <c r="O594" s="34">
        <v>49520.76</v>
      </c>
      <c r="P594" s="34">
        <v>49509.19</v>
      </c>
      <c r="Q594" s="34">
        <v>48178.77</v>
      </c>
      <c r="R594" s="34">
        <v>47663.43</v>
      </c>
      <c r="S594" s="34">
        <v>46944.81</v>
      </c>
    </row>
    <row r="595" spans="2:19">
      <c r="B595" s="5">
        <v>2000</v>
      </c>
      <c r="C595" s="34">
        <v>8973.9599999999991</v>
      </c>
      <c r="D595" s="34">
        <v>8973.9599999999991</v>
      </c>
      <c r="E595" s="34">
        <v>8973.9599999999991</v>
      </c>
      <c r="F595" s="34">
        <v>8973.9599999999991</v>
      </c>
      <c r="G595" s="34">
        <v>8973.9599999999991</v>
      </c>
      <c r="H595" s="34">
        <v>8973.9599999999991</v>
      </c>
      <c r="I595" s="34">
        <v>8973.9599999999991</v>
      </c>
      <c r="J595" s="34">
        <v>8973.9599999999991</v>
      </c>
      <c r="K595" s="34">
        <v>8973.9599999999991</v>
      </c>
      <c r="L595" s="34">
        <v>8973.9599999999991</v>
      </c>
      <c r="M595" s="34">
        <v>145389.68</v>
      </c>
      <c r="N595" s="34">
        <v>147924.87</v>
      </c>
      <c r="O595" s="34">
        <v>147921.57999999999</v>
      </c>
      <c r="P595" s="34">
        <v>10623.74</v>
      </c>
      <c r="Q595" s="34">
        <v>10539.09</v>
      </c>
      <c r="R595" s="34">
        <v>10534.81</v>
      </c>
      <c r="S595" s="34">
        <v>10491.83</v>
      </c>
    </row>
    <row r="596" spans="2:19">
      <c r="B596" s="5">
        <v>1999</v>
      </c>
      <c r="C596" s="34">
        <v>42701.739999999903</v>
      </c>
      <c r="D596" s="34">
        <v>42701.739999999903</v>
      </c>
      <c r="E596" s="34">
        <v>42701.739999999903</v>
      </c>
      <c r="F596" s="34">
        <v>42701.739999999903</v>
      </c>
      <c r="G596" s="34">
        <v>42701.739999999903</v>
      </c>
      <c r="H596" s="34">
        <v>42701.739999999903</v>
      </c>
      <c r="I596" s="34">
        <v>42701.739999999903</v>
      </c>
      <c r="J596" s="34">
        <v>42701.739999999903</v>
      </c>
      <c r="K596" s="34">
        <v>42701.739999999903</v>
      </c>
      <c r="L596" s="34">
        <v>42701.739999999903</v>
      </c>
      <c r="M596" s="34">
        <v>85265.1</v>
      </c>
      <c r="N596" s="34">
        <v>99205.74</v>
      </c>
      <c r="O596" s="34">
        <v>100208.65</v>
      </c>
      <c r="P596" s="34">
        <v>67416.899999999994</v>
      </c>
      <c r="Q596" s="34">
        <v>71457.98</v>
      </c>
      <c r="R596" s="34">
        <v>65723.100000000006</v>
      </c>
      <c r="S596" s="34">
        <v>72092.25</v>
      </c>
    </row>
    <row r="597" spans="2:19">
      <c r="B597" s="5">
        <v>1998</v>
      </c>
      <c r="C597" s="34">
        <v>22799.66</v>
      </c>
      <c r="D597" s="34">
        <v>22799.66</v>
      </c>
      <c r="E597" s="34">
        <v>22799.66</v>
      </c>
      <c r="F597" s="34">
        <v>22799.66</v>
      </c>
      <c r="G597" s="34">
        <v>22799.66</v>
      </c>
      <c r="H597" s="34">
        <v>22799.66</v>
      </c>
      <c r="I597" s="34">
        <v>22799.66</v>
      </c>
      <c r="J597" s="34">
        <v>22799.66</v>
      </c>
      <c r="K597" s="34">
        <v>22799.66</v>
      </c>
      <c r="L597" s="34">
        <v>22799.66</v>
      </c>
      <c r="M597" s="34">
        <v>24806.03</v>
      </c>
      <c r="N597" s="34">
        <v>25051.09</v>
      </c>
      <c r="O597" s="34">
        <v>25039.35</v>
      </c>
      <c r="P597" s="34">
        <v>25057.83</v>
      </c>
      <c r="Q597" s="34">
        <v>24944.32</v>
      </c>
      <c r="R597" s="34">
        <v>24930.18</v>
      </c>
      <c r="S597" s="34">
        <v>24882.12</v>
      </c>
    </row>
    <row r="598" spans="2:19">
      <c r="B598" s="5">
        <v>1997</v>
      </c>
      <c r="C598" s="34">
        <v>30449.78</v>
      </c>
      <c r="D598" s="34">
        <v>30449.78</v>
      </c>
      <c r="E598" s="34">
        <v>30449.78</v>
      </c>
      <c r="F598" s="34">
        <v>30449.78</v>
      </c>
      <c r="G598" s="34">
        <v>30449.78</v>
      </c>
      <c r="H598" s="34">
        <v>30449.78</v>
      </c>
      <c r="I598" s="34">
        <v>30449.78</v>
      </c>
      <c r="J598" s="34">
        <v>30449.78</v>
      </c>
      <c r="K598" s="34">
        <v>30449.78</v>
      </c>
      <c r="L598" s="34">
        <v>30449.78</v>
      </c>
      <c r="M598" s="34">
        <v>131462.42000000001</v>
      </c>
      <c r="N598" s="34">
        <v>136695.57999999999</v>
      </c>
      <c r="O598" s="34">
        <v>136496.65</v>
      </c>
      <c r="P598" s="34">
        <v>136836.98000000001</v>
      </c>
      <c r="Q598" s="34">
        <v>135734.45000000001</v>
      </c>
      <c r="R598" s="34">
        <v>135191.46</v>
      </c>
      <c r="S598" s="34">
        <v>134580.79</v>
      </c>
    </row>
    <row r="599" spans="2:19">
      <c r="B599" s="5">
        <v>1996</v>
      </c>
      <c r="C599" s="34">
        <v>75085.56</v>
      </c>
      <c r="D599" s="34">
        <v>75085.56</v>
      </c>
      <c r="E599" s="34">
        <v>75085.56</v>
      </c>
      <c r="F599" s="34">
        <v>75085.56</v>
      </c>
      <c r="G599" s="34">
        <v>75085.56</v>
      </c>
      <c r="H599" s="34">
        <v>75085.56</v>
      </c>
      <c r="I599" s="34">
        <v>75085.56</v>
      </c>
      <c r="J599" s="34">
        <v>75085.56</v>
      </c>
      <c r="K599" s="34">
        <v>75085.56</v>
      </c>
      <c r="L599" s="34">
        <v>75085.56</v>
      </c>
      <c r="M599" s="34">
        <v>83694.45</v>
      </c>
      <c r="N599" s="34">
        <v>90396.43</v>
      </c>
      <c r="O599" s="34">
        <v>90336.57</v>
      </c>
      <c r="P599" s="34">
        <v>90449.99</v>
      </c>
      <c r="Q599" s="34">
        <v>90338.559999999998</v>
      </c>
      <c r="R599" s="34">
        <v>89600.82</v>
      </c>
      <c r="S599" s="34">
        <v>89616.26</v>
      </c>
    </row>
    <row r="600" spans="2:19">
      <c r="B600" s="5">
        <v>1995</v>
      </c>
      <c r="C600" s="34">
        <v>0</v>
      </c>
      <c r="D600" s="34">
        <v>0</v>
      </c>
      <c r="E600" s="34">
        <v>0</v>
      </c>
      <c r="F600" s="34">
        <v>0</v>
      </c>
      <c r="G600" s="34">
        <v>0</v>
      </c>
      <c r="H600" s="34">
        <v>0</v>
      </c>
      <c r="I600" s="34">
        <v>0</v>
      </c>
      <c r="J600" s="34">
        <v>0</v>
      </c>
      <c r="K600" s="34">
        <v>0</v>
      </c>
      <c r="L600" s="34">
        <v>0</v>
      </c>
      <c r="M600" s="34">
        <v>28326.87</v>
      </c>
      <c r="N600" s="34">
        <v>23609.32</v>
      </c>
      <c r="O600" s="34">
        <v>23600.83</v>
      </c>
      <c r="P600" s="34">
        <v>23062.89</v>
      </c>
      <c r="Q600" s="34">
        <v>22954.02</v>
      </c>
      <c r="R600" s="34">
        <v>19731.48</v>
      </c>
      <c r="S600" s="34">
        <v>19682.330000000002</v>
      </c>
    </row>
    <row r="601" spans="2:19">
      <c r="B601" s="5">
        <v>1994</v>
      </c>
      <c r="C601" s="34">
        <v>0</v>
      </c>
      <c r="D601" s="34">
        <v>0</v>
      </c>
      <c r="E601" s="34">
        <v>0</v>
      </c>
      <c r="F601" s="34">
        <v>0</v>
      </c>
      <c r="G601" s="34">
        <v>0</v>
      </c>
      <c r="H601" s="34">
        <v>0</v>
      </c>
      <c r="I601" s="34">
        <v>0</v>
      </c>
      <c r="J601" s="34">
        <v>0</v>
      </c>
      <c r="K601" s="34">
        <v>0</v>
      </c>
      <c r="L601" s="34">
        <v>0</v>
      </c>
      <c r="M601" s="34">
        <v>35233.839999999997</v>
      </c>
      <c r="N601" s="34">
        <v>32477.11</v>
      </c>
      <c r="O601" s="34">
        <v>32868.15</v>
      </c>
      <c r="P601" s="34">
        <v>32372.34</v>
      </c>
      <c r="Q601" s="34">
        <v>33771.15</v>
      </c>
      <c r="R601" s="34">
        <v>33738.089999999997</v>
      </c>
      <c r="S601" s="34">
        <v>33579.08</v>
      </c>
    </row>
    <row r="602" spans="2:19">
      <c r="B602" s="5">
        <v>1993</v>
      </c>
      <c r="C602" s="34">
        <v>0</v>
      </c>
      <c r="D602" s="34">
        <v>0</v>
      </c>
      <c r="E602" s="34">
        <v>0</v>
      </c>
      <c r="F602" s="34">
        <v>0</v>
      </c>
      <c r="G602" s="34">
        <v>0</v>
      </c>
      <c r="H602" s="34">
        <v>0</v>
      </c>
      <c r="I602" s="34">
        <v>0</v>
      </c>
      <c r="J602" s="34">
        <v>0</v>
      </c>
      <c r="K602" s="34">
        <v>0</v>
      </c>
      <c r="L602" s="34">
        <v>0</v>
      </c>
      <c r="M602" s="34">
        <v>37772.160000000003</v>
      </c>
      <c r="N602" s="34">
        <v>33657.39</v>
      </c>
      <c r="O602" s="34">
        <v>33645.65</v>
      </c>
      <c r="P602" s="34">
        <v>33624.559999999998</v>
      </c>
      <c r="Q602" s="34">
        <v>32248.13</v>
      </c>
      <c r="R602" s="34">
        <v>32232.94</v>
      </c>
      <c r="S602" s="34">
        <v>31482.400000000001</v>
      </c>
    </row>
    <row r="603" spans="2:19">
      <c r="B603" s="5">
        <v>1992</v>
      </c>
      <c r="C603" s="34">
        <v>0</v>
      </c>
      <c r="D603" s="34">
        <v>0</v>
      </c>
      <c r="E603" s="34">
        <v>0</v>
      </c>
      <c r="F603" s="34">
        <v>0</v>
      </c>
      <c r="G603" s="34">
        <v>0</v>
      </c>
      <c r="H603" s="34">
        <v>0</v>
      </c>
      <c r="I603" s="34">
        <v>0</v>
      </c>
      <c r="J603" s="34">
        <v>0</v>
      </c>
      <c r="K603" s="34">
        <v>0</v>
      </c>
      <c r="L603" s="34">
        <v>0</v>
      </c>
      <c r="M603" s="34">
        <v>243757.21</v>
      </c>
      <c r="N603" s="34">
        <v>221794.47</v>
      </c>
      <c r="O603" s="34">
        <v>221704.58</v>
      </c>
      <c r="P603" s="34">
        <v>199910.02</v>
      </c>
      <c r="Q603" s="34">
        <v>186373.01</v>
      </c>
      <c r="R603" s="34">
        <v>186235.64</v>
      </c>
      <c r="S603" s="34">
        <v>178857.01</v>
      </c>
    </row>
    <row r="604" spans="2:19">
      <c r="B604" s="5">
        <v>1991</v>
      </c>
      <c r="C604" s="34">
        <v>0</v>
      </c>
      <c r="D604" s="34">
        <v>0</v>
      </c>
      <c r="E604" s="34">
        <v>0</v>
      </c>
      <c r="F604" s="34">
        <v>0</v>
      </c>
      <c r="G604" s="34">
        <v>0</v>
      </c>
      <c r="H604" s="34">
        <v>0</v>
      </c>
      <c r="I604" s="34">
        <v>0</v>
      </c>
      <c r="J604" s="34">
        <v>0</v>
      </c>
      <c r="K604" s="34">
        <v>0</v>
      </c>
      <c r="L604" s="34">
        <v>0</v>
      </c>
      <c r="M604" s="34">
        <v>44686.69</v>
      </c>
      <c r="N604" s="34">
        <v>50760.39</v>
      </c>
      <c r="O604" s="34">
        <v>50710.62</v>
      </c>
      <c r="P604" s="34">
        <v>50819.73</v>
      </c>
      <c r="Q604" s="34">
        <v>50511.86</v>
      </c>
      <c r="R604" s="34">
        <v>50311.47</v>
      </c>
      <c r="S604" s="34">
        <v>48147.19</v>
      </c>
    </row>
    <row r="605" spans="2:19">
      <c r="B605" s="5">
        <v>1990</v>
      </c>
      <c r="C605" s="34">
        <v>0</v>
      </c>
      <c r="D605" s="34">
        <v>0</v>
      </c>
      <c r="E605" s="34">
        <v>0</v>
      </c>
      <c r="F605" s="34">
        <v>0</v>
      </c>
      <c r="G605" s="34">
        <v>0</v>
      </c>
      <c r="H605" s="34">
        <v>0</v>
      </c>
      <c r="I605" s="34">
        <v>0</v>
      </c>
      <c r="J605" s="34">
        <v>0</v>
      </c>
      <c r="K605" s="34">
        <v>0</v>
      </c>
      <c r="L605" s="34">
        <v>0</v>
      </c>
      <c r="M605" s="34">
        <v>164710.01999999999</v>
      </c>
      <c r="N605" s="34">
        <v>167961.47</v>
      </c>
      <c r="O605" s="34">
        <v>166852.32999999999</v>
      </c>
      <c r="P605" s="34">
        <v>162480.34</v>
      </c>
      <c r="Q605" s="34">
        <v>159155.49</v>
      </c>
      <c r="R605" s="34">
        <v>158875.70000000001</v>
      </c>
      <c r="S605" s="34">
        <v>157297.38</v>
      </c>
    </row>
    <row r="606" spans="2:19">
      <c r="B606" s="5">
        <v>1989</v>
      </c>
      <c r="C606" s="34">
        <v>0</v>
      </c>
      <c r="D606" s="34">
        <v>0</v>
      </c>
      <c r="E606" s="34">
        <v>0</v>
      </c>
      <c r="F606" s="34">
        <v>0</v>
      </c>
      <c r="G606" s="34">
        <v>0</v>
      </c>
      <c r="H606" s="34">
        <v>0</v>
      </c>
      <c r="I606" s="34">
        <v>0</v>
      </c>
      <c r="J606" s="34">
        <v>0</v>
      </c>
      <c r="K606" s="34">
        <v>0</v>
      </c>
      <c r="L606" s="34">
        <v>0</v>
      </c>
      <c r="M606" s="34">
        <v>80210.53</v>
      </c>
      <c r="N606" s="34">
        <v>81737.13</v>
      </c>
      <c r="O606" s="34">
        <v>81645.179999999993</v>
      </c>
      <c r="P606" s="34">
        <v>60731.28</v>
      </c>
      <c r="Q606" s="34">
        <v>60176.47</v>
      </c>
      <c r="R606" s="34">
        <v>60057.48</v>
      </c>
      <c r="S606" s="34">
        <v>58871.38</v>
      </c>
    </row>
    <row r="607" spans="2:19">
      <c r="B607" s="5">
        <v>1988</v>
      </c>
      <c r="C607" s="34">
        <v>0</v>
      </c>
      <c r="D607" s="34">
        <v>0</v>
      </c>
      <c r="E607" s="34">
        <v>0</v>
      </c>
      <c r="F607" s="34">
        <v>0</v>
      </c>
      <c r="G607" s="34">
        <v>0</v>
      </c>
      <c r="H607" s="34">
        <v>0</v>
      </c>
      <c r="I607" s="34">
        <v>38477.1</v>
      </c>
      <c r="J607" s="34">
        <v>38477.1</v>
      </c>
      <c r="K607" s="34">
        <v>38477.1</v>
      </c>
      <c r="L607" s="34">
        <v>38477.1</v>
      </c>
      <c r="M607" s="34">
        <v>38477.1</v>
      </c>
      <c r="N607" s="34">
        <v>38623.370000000003</v>
      </c>
      <c r="O607" s="34">
        <v>38592.69</v>
      </c>
      <c r="P607" s="34">
        <v>38619.589999999997</v>
      </c>
      <c r="Q607" s="34">
        <v>37864.31</v>
      </c>
      <c r="R607" s="34">
        <v>37824.620000000003</v>
      </c>
      <c r="S607" s="34">
        <v>37442.550000000003</v>
      </c>
    </row>
    <row r="608" spans="2:19">
      <c r="B608" s="5">
        <v>1987</v>
      </c>
      <c r="C608" s="34">
        <v>0</v>
      </c>
      <c r="D608" s="34">
        <v>0</v>
      </c>
      <c r="E608" s="34">
        <v>0</v>
      </c>
      <c r="F608" s="34">
        <v>0</v>
      </c>
      <c r="G608" s="34">
        <v>0</v>
      </c>
      <c r="H608" s="34">
        <v>0</v>
      </c>
      <c r="I608" s="34">
        <v>18507.150000000001</v>
      </c>
      <c r="J608" s="34">
        <v>18507.150000000001</v>
      </c>
      <c r="K608" s="34">
        <v>18507.150000000001</v>
      </c>
      <c r="L608" s="34">
        <v>18507.150000000001</v>
      </c>
      <c r="M608" s="34">
        <v>18507.150000000001</v>
      </c>
      <c r="N608" s="34">
        <v>18543.189999999999</v>
      </c>
      <c r="O608" s="34">
        <v>18539.5</v>
      </c>
      <c r="P608" s="34">
        <v>18513.87</v>
      </c>
      <c r="Q608" s="34">
        <v>17421.88</v>
      </c>
      <c r="R608" s="34">
        <v>16886.39</v>
      </c>
      <c r="S608" s="34">
        <v>16284.03</v>
      </c>
    </row>
    <row r="609" spans="2:19">
      <c r="B609" s="5">
        <v>1986</v>
      </c>
      <c r="C609" s="34">
        <v>0</v>
      </c>
      <c r="D609" s="34">
        <v>0</v>
      </c>
      <c r="E609" s="34">
        <v>0</v>
      </c>
      <c r="F609" s="34">
        <v>0</v>
      </c>
      <c r="G609" s="34">
        <v>0</v>
      </c>
      <c r="H609" s="34">
        <v>0</v>
      </c>
      <c r="I609" s="34">
        <v>13108.99</v>
      </c>
      <c r="J609" s="34">
        <v>13108.99</v>
      </c>
      <c r="K609" s="34">
        <v>13108.99</v>
      </c>
      <c r="L609" s="34">
        <v>13108.99</v>
      </c>
      <c r="M609" s="34">
        <v>13108.99</v>
      </c>
      <c r="N609" s="34">
        <v>11680.01</v>
      </c>
      <c r="O609" s="34">
        <v>11673.23</v>
      </c>
      <c r="P609" s="34">
        <v>11685.68</v>
      </c>
      <c r="Q609" s="34">
        <v>11672.88</v>
      </c>
      <c r="R609" s="34">
        <v>10954.07</v>
      </c>
      <c r="S609" s="34">
        <v>10955.7</v>
      </c>
    </row>
    <row r="610" spans="2:19">
      <c r="B610" s="5">
        <v>1985</v>
      </c>
      <c r="C610" s="34">
        <v>0</v>
      </c>
      <c r="D610" s="34">
        <v>0</v>
      </c>
      <c r="E610" s="34">
        <v>0</v>
      </c>
      <c r="F610" s="34">
        <v>0</v>
      </c>
      <c r="G610" s="34">
        <v>0</v>
      </c>
      <c r="H610" s="34">
        <v>0</v>
      </c>
      <c r="I610" s="34">
        <v>39245.32</v>
      </c>
      <c r="J610" s="34">
        <v>39245.32</v>
      </c>
      <c r="K610" s="34">
        <v>39245.32</v>
      </c>
      <c r="L610" s="34">
        <v>39245.32</v>
      </c>
      <c r="M610" s="34">
        <v>39245.32</v>
      </c>
      <c r="N610" s="34">
        <v>33590.28</v>
      </c>
      <c r="O610" s="34">
        <v>33582.19</v>
      </c>
      <c r="P610" s="34">
        <v>33579.24</v>
      </c>
      <c r="Q610" s="34">
        <v>33031.71</v>
      </c>
      <c r="R610" s="34">
        <v>30801.200000000001</v>
      </c>
      <c r="S610" s="34">
        <v>30506.85</v>
      </c>
    </row>
    <row r="611" spans="2:19">
      <c r="B611" s="5">
        <v>1984</v>
      </c>
      <c r="C611" s="34">
        <v>0</v>
      </c>
      <c r="D611" s="34">
        <v>0</v>
      </c>
      <c r="E611" s="34">
        <v>0</v>
      </c>
      <c r="F611" s="34">
        <v>0</v>
      </c>
      <c r="G611" s="34">
        <v>0</v>
      </c>
      <c r="H611" s="34">
        <v>0</v>
      </c>
      <c r="I611" s="34">
        <v>15875.81</v>
      </c>
      <c r="J611" s="34">
        <v>15875.81</v>
      </c>
      <c r="K611" s="34">
        <v>15875.81</v>
      </c>
      <c r="L611" s="34">
        <v>15875.81</v>
      </c>
      <c r="M611" s="34">
        <v>15875.81</v>
      </c>
      <c r="N611" s="34">
        <v>16028.49</v>
      </c>
      <c r="O611" s="34">
        <v>16021.52</v>
      </c>
      <c r="P611" s="34">
        <v>16030.9</v>
      </c>
      <c r="Q611" s="34">
        <v>15972.83</v>
      </c>
      <c r="R611" s="34">
        <v>15371.23</v>
      </c>
      <c r="S611" s="34">
        <v>15347.52</v>
      </c>
    </row>
    <row r="612" spans="2:19">
      <c r="B612" s="5">
        <v>1983</v>
      </c>
      <c r="C612" s="34">
        <v>0</v>
      </c>
      <c r="D612" s="34">
        <v>0</v>
      </c>
      <c r="E612" s="34">
        <v>0</v>
      </c>
      <c r="F612" s="34">
        <v>0</v>
      </c>
      <c r="G612" s="34">
        <v>0</v>
      </c>
      <c r="H612" s="34">
        <v>0</v>
      </c>
      <c r="I612" s="34">
        <v>20555.66</v>
      </c>
      <c r="J612" s="34">
        <v>20555.66</v>
      </c>
      <c r="K612" s="34">
        <v>20555.66</v>
      </c>
      <c r="L612" s="34">
        <v>20555.66</v>
      </c>
      <c r="M612" s="34">
        <v>20555.66</v>
      </c>
      <c r="N612" s="34">
        <v>20690.78</v>
      </c>
      <c r="O612" s="34">
        <v>20676.939999999999</v>
      </c>
      <c r="P612" s="34">
        <v>20684.68</v>
      </c>
      <c r="Q612" s="34">
        <v>20191.759999999998</v>
      </c>
      <c r="R612" s="34">
        <v>20173.849999999999</v>
      </c>
      <c r="S612" s="34">
        <v>16808.330000000002</v>
      </c>
    </row>
    <row r="613" spans="2:19">
      <c r="B613" s="5">
        <v>1982</v>
      </c>
      <c r="C613" s="34">
        <v>0</v>
      </c>
      <c r="D613" s="34">
        <v>0</v>
      </c>
      <c r="E613" s="34">
        <v>0</v>
      </c>
      <c r="F613" s="34">
        <v>0</v>
      </c>
      <c r="G613" s="34">
        <v>0</v>
      </c>
      <c r="H613" s="34">
        <v>0</v>
      </c>
      <c r="I613" s="34">
        <v>12849.91</v>
      </c>
      <c r="J613" s="34">
        <v>12849.91</v>
      </c>
      <c r="K613" s="34">
        <v>12849.91</v>
      </c>
      <c r="L613" s="34">
        <v>12849.91</v>
      </c>
      <c r="M613" s="34">
        <v>12849.91</v>
      </c>
      <c r="N613" s="34">
        <v>12900.74</v>
      </c>
      <c r="O613" s="34">
        <v>12895.53</v>
      </c>
      <c r="P613" s="34">
        <v>12882.84</v>
      </c>
      <c r="Q613" s="34">
        <v>12156.63</v>
      </c>
      <c r="R613" s="34">
        <v>12149.9</v>
      </c>
      <c r="S613" s="34">
        <v>11752.68</v>
      </c>
    </row>
    <row r="614" spans="2:19">
      <c r="B614" s="5">
        <v>1981</v>
      </c>
      <c r="C614" s="34">
        <v>0</v>
      </c>
      <c r="D614" s="34">
        <v>0</v>
      </c>
      <c r="E614" s="34">
        <v>0</v>
      </c>
      <c r="F614" s="34">
        <v>0</v>
      </c>
      <c r="G614" s="34">
        <v>0</v>
      </c>
      <c r="H614" s="34">
        <v>0</v>
      </c>
      <c r="I614" s="34">
        <v>6718.92</v>
      </c>
      <c r="J614" s="34">
        <v>6718.92</v>
      </c>
      <c r="K614" s="34">
        <v>6718.92</v>
      </c>
      <c r="L614" s="34">
        <v>6718.92</v>
      </c>
      <c r="M614" s="34">
        <v>6718.92</v>
      </c>
      <c r="N614" s="34">
        <v>7300.93</v>
      </c>
      <c r="O614" s="34">
        <v>7284.54</v>
      </c>
      <c r="P614" s="34">
        <v>7310.66</v>
      </c>
      <c r="Q614" s="34">
        <v>7239.64</v>
      </c>
      <c r="R614" s="34">
        <v>7219.14</v>
      </c>
      <c r="S614" s="34">
        <v>7200.21</v>
      </c>
    </row>
    <row r="615" spans="2:19">
      <c r="B615" s="5">
        <v>1980</v>
      </c>
      <c r="C615" s="34">
        <v>0</v>
      </c>
      <c r="D615" s="34">
        <v>0</v>
      </c>
      <c r="E615" s="34">
        <v>0</v>
      </c>
      <c r="F615" s="34">
        <v>0</v>
      </c>
      <c r="G615" s="34">
        <v>0</v>
      </c>
      <c r="H615" s="34">
        <v>0</v>
      </c>
      <c r="I615" s="34">
        <v>8730.35</v>
      </c>
      <c r="J615" s="34">
        <v>8730.35</v>
      </c>
      <c r="K615" s="34">
        <v>8730.35</v>
      </c>
      <c r="L615" s="34">
        <v>8730.35</v>
      </c>
      <c r="M615" s="34">
        <v>8730.35</v>
      </c>
      <c r="N615" s="34">
        <v>4946.07</v>
      </c>
      <c r="O615" s="34">
        <v>4941.4799999999996</v>
      </c>
      <c r="P615" s="34">
        <v>4947.3500000000004</v>
      </c>
      <c r="Q615" s="34">
        <v>4898.76</v>
      </c>
      <c r="R615" s="34">
        <v>4892.83</v>
      </c>
      <c r="S615" s="34">
        <v>4871.46</v>
      </c>
    </row>
    <row r="616" spans="2:19">
      <c r="B616" s="5">
        <v>1979</v>
      </c>
      <c r="C616" s="34">
        <v>0</v>
      </c>
      <c r="D616" s="34">
        <v>0</v>
      </c>
      <c r="E616" s="34">
        <v>0</v>
      </c>
      <c r="F616" s="34">
        <v>0</v>
      </c>
      <c r="G616" s="34">
        <v>0</v>
      </c>
      <c r="H616" s="34">
        <v>0</v>
      </c>
      <c r="I616" s="34">
        <v>10891.97</v>
      </c>
      <c r="J616" s="34">
        <v>10891.97</v>
      </c>
      <c r="K616" s="34">
        <v>10891.97</v>
      </c>
      <c r="L616" s="34">
        <v>10891.97</v>
      </c>
      <c r="M616" s="34">
        <v>10891.97</v>
      </c>
      <c r="N616" s="34">
        <v>11064.1</v>
      </c>
      <c r="O616" s="34">
        <v>11046.47</v>
      </c>
      <c r="P616" s="34">
        <v>11070.96</v>
      </c>
      <c r="Q616" s="34">
        <v>10950.25</v>
      </c>
      <c r="R616" s="34">
        <v>10927.43</v>
      </c>
      <c r="S616" s="34">
        <v>10882.03</v>
      </c>
    </row>
    <row r="617" spans="2:19">
      <c r="B617" s="5">
        <v>1978</v>
      </c>
      <c r="C617" s="34">
        <v>0</v>
      </c>
      <c r="D617" s="34">
        <v>0</v>
      </c>
      <c r="E617" s="34">
        <v>0</v>
      </c>
      <c r="F617" s="34">
        <v>0</v>
      </c>
      <c r="G617" s="34">
        <v>0</v>
      </c>
      <c r="H617" s="34">
        <v>0</v>
      </c>
      <c r="I617" s="34">
        <v>3523.55</v>
      </c>
      <c r="J617" s="34">
        <v>3523.55</v>
      </c>
      <c r="K617" s="34">
        <v>3523.55</v>
      </c>
      <c r="L617" s="34">
        <v>3523.55</v>
      </c>
      <c r="M617" s="34">
        <v>3523.55</v>
      </c>
      <c r="N617" s="34">
        <v>3598.12</v>
      </c>
      <c r="O617" s="34">
        <v>3597.97</v>
      </c>
      <c r="P617" s="34">
        <v>3595.16</v>
      </c>
      <c r="Q617" s="34">
        <v>3471.41</v>
      </c>
      <c r="R617" s="34">
        <v>3471.38</v>
      </c>
      <c r="S617" s="34">
        <v>3402.9</v>
      </c>
    </row>
    <row r="618" spans="2:19">
      <c r="B618" s="5">
        <v>1977</v>
      </c>
      <c r="C618" s="34">
        <v>0</v>
      </c>
      <c r="D618" s="34">
        <v>0</v>
      </c>
      <c r="E618" s="34">
        <v>0</v>
      </c>
      <c r="F618" s="34">
        <v>0</v>
      </c>
      <c r="G618" s="34">
        <v>0</v>
      </c>
      <c r="H618" s="34">
        <v>0</v>
      </c>
      <c r="I618" s="34">
        <v>2306.92</v>
      </c>
      <c r="J618" s="34">
        <v>2306.92</v>
      </c>
      <c r="K618" s="34">
        <v>2306.92</v>
      </c>
      <c r="L618" s="34">
        <v>2306.92</v>
      </c>
      <c r="M618" s="34">
        <v>2306.92</v>
      </c>
      <c r="N618" s="34">
        <v>2729.24</v>
      </c>
      <c r="O618" s="34">
        <v>2728.18</v>
      </c>
      <c r="P618" s="34">
        <v>2729.27</v>
      </c>
      <c r="Q618" s="34">
        <v>2586.9899999999998</v>
      </c>
      <c r="R618" s="34">
        <v>2586.79</v>
      </c>
      <c r="S618" s="34">
        <v>2509.6999999999998</v>
      </c>
    </row>
    <row r="619" spans="2:19">
      <c r="B619" s="5">
        <v>1976</v>
      </c>
      <c r="C619" s="34">
        <v>0</v>
      </c>
      <c r="D619" s="34">
        <v>0</v>
      </c>
      <c r="E619" s="34">
        <v>0</v>
      </c>
      <c r="F619" s="34">
        <v>0</v>
      </c>
      <c r="G619" s="34">
        <v>0</v>
      </c>
      <c r="H619" s="34">
        <v>0</v>
      </c>
      <c r="I619" s="34">
        <v>40529.599999999999</v>
      </c>
      <c r="J619" s="34">
        <v>40529.599999999999</v>
      </c>
      <c r="K619" s="34">
        <v>40529.599999999999</v>
      </c>
      <c r="L619" s="34">
        <v>40529.599999999999</v>
      </c>
      <c r="M619" s="34">
        <v>40529.599999999999</v>
      </c>
      <c r="N619" s="34">
        <v>40529.599999999999</v>
      </c>
      <c r="O619" s="34">
        <v>40529.599999999999</v>
      </c>
      <c r="P619" s="34">
        <v>40428.300000000003</v>
      </c>
      <c r="Q619" s="34">
        <v>36916.31</v>
      </c>
      <c r="R619" s="34">
        <v>36916.31</v>
      </c>
      <c r="S619" s="34">
        <v>34964.46</v>
      </c>
    </row>
    <row r="620" spans="2:19">
      <c r="B620" s="5">
        <v>1975</v>
      </c>
      <c r="C620" s="34">
        <v>0</v>
      </c>
      <c r="D620" s="34">
        <v>0</v>
      </c>
      <c r="E620" s="34">
        <v>0</v>
      </c>
      <c r="F620" s="34">
        <v>0</v>
      </c>
      <c r="G620" s="34">
        <v>0</v>
      </c>
      <c r="H620" s="34">
        <v>0</v>
      </c>
      <c r="I620" s="34">
        <v>10452.34</v>
      </c>
      <c r="J620" s="34">
        <v>10452.34</v>
      </c>
      <c r="K620" s="34">
        <v>10452.34</v>
      </c>
      <c r="L620" s="34">
        <v>10452.34</v>
      </c>
      <c r="M620" s="34">
        <v>10452.34</v>
      </c>
      <c r="N620" s="34">
        <v>10838.6</v>
      </c>
      <c r="O620" s="34">
        <v>10837.81</v>
      </c>
      <c r="P620" s="34">
        <v>10841.67</v>
      </c>
      <c r="Q620" s="34">
        <v>10841.09</v>
      </c>
      <c r="R620" s="34">
        <v>10840.94</v>
      </c>
      <c r="S620" s="34">
        <v>10842.09</v>
      </c>
    </row>
    <row r="621" spans="2:19">
      <c r="B621" s="5">
        <v>1974</v>
      </c>
      <c r="C621" s="34">
        <v>0</v>
      </c>
      <c r="D621" s="34">
        <v>0</v>
      </c>
      <c r="E621" s="34">
        <v>0</v>
      </c>
      <c r="F621" s="34">
        <v>0</v>
      </c>
      <c r="G621" s="34">
        <v>0</v>
      </c>
      <c r="H621" s="34">
        <v>0</v>
      </c>
      <c r="I621" s="34">
        <v>5407.42</v>
      </c>
      <c r="J621" s="34">
        <v>5407.42</v>
      </c>
      <c r="K621" s="34">
        <v>5407.42</v>
      </c>
      <c r="L621" s="34">
        <v>5407.42</v>
      </c>
      <c r="M621" s="34">
        <v>5407.42</v>
      </c>
      <c r="N621" s="34">
        <v>5407.42</v>
      </c>
      <c r="O621" s="34">
        <v>5407.42</v>
      </c>
      <c r="P621" s="34">
        <v>5407.42</v>
      </c>
      <c r="Q621" s="34">
        <v>5407.42</v>
      </c>
      <c r="R621" s="34">
        <v>5407.42</v>
      </c>
      <c r="S621" s="34">
        <v>5407.42</v>
      </c>
    </row>
    <row r="622" spans="2:19">
      <c r="B622" s="5">
        <v>1973</v>
      </c>
      <c r="C622" s="34">
        <v>0</v>
      </c>
      <c r="D622" s="34">
        <v>0</v>
      </c>
      <c r="E622" s="34">
        <v>0</v>
      </c>
      <c r="F622" s="34">
        <v>0</v>
      </c>
      <c r="G622" s="34">
        <v>0</v>
      </c>
      <c r="H622" s="34">
        <v>0</v>
      </c>
      <c r="I622" s="34">
        <v>4828.6400000000003</v>
      </c>
      <c r="J622" s="34">
        <v>4828.6400000000003</v>
      </c>
      <c r="K622" s="34">
        <v>4828.6400000000003</v>
      </c>
      <c r="L622" s="34">
        <v>4828.6400000000003</v>
      </c>
      <c r="M622" s="34">
        <v>4828.6400000000003</v>
      </c>
      <c r="N622" s="34">
        <v>5302.54</v>
      </c>
      <c r="O622" s="34">
        <v>5301.57</v>
      </c>
      <c r="P622" s="34">
        <v>5306.31</v>
      </c>
      <c r="Q622" s="34">
        <v>5305.6</v>
      </c>
      <c r="R622" s="34">
        <v>5305.41</v>
      </c>
      <c r="S622" s="34">
        <v>5306.83</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4741</v>
      </c>
      <c r="J624" s="34">
        <v>4741</v>
      </c>
      <c r="K624" s="34">
        <v>4741</v>
      </c>
      <c r="L624" s="34">
        <v>4741</v>
      </c>
      <c r="M624" s="34">
        <v>4741</v>
      </c>
      <c r="N624" s="34">
        <v>4741</v>
      </c>
      <c r="O624" s="34">
        <v>4741</v>
      </c>
      <c r="P624" s="34">
        <v>4741</v>
      </c>
      <c r="Q624" s="34">
        <v>4741</v>
      </c>
      <c r="R624" s="34">
        <v>4741</v>
      </c>
      <c r="S624" s="34">
        <v>4741</v>
      </c>
    </row>
    <row r="625" spans="2:19">
      <c r="B625" s="5">
        <v>1970</v>
      </c>
      <c r="C625" s="34">
        <v>0</v>
      </c>
      <c r="D625" s="34">
        <v>0</v>
      </c>
      <c r="E625" s="34">
        <v>0</v>
      </c>
      <c r="F625" s="34">
        <v>0</v>
      </c>
      <c r="G625" s="34">
        <v>0</v>
      </c>
      <c r="H625" s="34">
        <v>0</v>
      </c>
      <c r="I625" s="34">
        <v>3971.26</v>
      </c>
      <c r="J625" s="34">
        <v>3971.26</v>
      </c>
      <c r="K625" s="34">
        <v>3971.26</v>
      </c>
      <c r="L625" s="34">
        <v>3971.26</v>
      </c>
      <c r="M625" s="34">
        <v>3971.26</v>
      </c>
      <c r="N625" s="34">
        <v>3971.26</v>
      </c>
      <c r="O625" s="34">
        <v>3971.26</v>
      </c>
      <c r="P625" s="34">
        <v>3961.33</v>
      </c>
      <c r="Q625" s="34">
        <v>3617.21</v>
      </c>
      <c r="R625" s="34">
        <v>3617.21</v>
      </c>
      <c r="S625" s="34">
        <v>3425.96</v>
      </c>
    </row>
    <row r="626" spans="2:19">
      <c r="B626" s="5">
        <v>1969</v>
      </c>
      <c r="C626" s="34">
        <v>0</v>
      </c>
      <c r="D626" s="34">
        <v>0</v>
      </c>
      <c r="E626" s="34">
        <v>0</v>
      </c>
      <c r="F626" s="34">
        <v>0</v>
      </c>
      <c r="G626" s="34">
        <v>0</v>
      </c>
      <c r="H626" s="34">
        <v>0</v>
      </c>
      <c r="I626" s="34">
        <v>6964.04</v>
      </c>
      <c r="J626" s="34">
        <v>6964.04</v>
      </c>
      <c r="K626" s="34">
        <v>6964.04</v>
      </c>
      <c r="L626" s="34">
        <v>6964.04</v>
      </c>
      <c r="M626" s="34">
        <v>6964.04</v>
      </c>
      <c r="N626" s="34">
        <v>7276.65</v>
      </c>
      <c r="O626" s="34">
        <v>7244.63</v>
      </c>
      <c r="P626" s="34">
        <v>7293.59</v>
      </c>
      <c r="Q626" s="34">
        <v>7229.57</v>
      </c>
      <c r="R626" s="34">
        <v>7188.14</v>
      </c>
      <c r="S626" s="34">
        <v>7191.9</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6026.68</v>
      </c>
      <c r="J628" s="34">
        <v>6026.68</v>
      </c>
      <c r="K628" s="34">
        <v>6026.68</v>
      </c>
      <c r="L628" s="34">
        <v>6026.68</v>
      </c>
      <c r="M628" s="34">
        <v>6026.68</v>
      </c>
      <c r="N628" s="34">
        <v>6026.68</v>
      </c>
      <c r="O628" s="34">
        <v>6026.68</v>
      </c>
      <c r="P628" s="34">
        <v>6014.68</v>
      </c>
      <c r="Q628" s="34">
        <v>5598.7</v>
      </c>
      <c r="R628" s="34">
        <v>5598.7</v>
      </c>
      <c r="S628" s="34">
        <v>5367.51</v>
      </c>
    </row>
    <row r="629" spans="2:19">
      <c r="B629" s="5">
        <v>1966</v>
      </c>
      <c r="C629" s="34">
        <v>0</v>
      </c>
      <c r="D629" s="34">
        <v>0</v>
      </c>
      <c r="E629" s="34">
        <v>0</v>
      </c>
      <c r="F629" s="34">
        <v>0</v>
      </c>
      <c r="G629" s="34">
        <v>0</v>
      </c>
      <c r="H629" s="34">
        <v>0</v>
      </c>
      <c r="I629" s="34">
        <v>487.85</v>
      </c>
      <c r="J629" s="34">
        <v>487.85</v>
      </c>
      <c r="K629" s="34">
        <v>487.85</v>
      </c>
      <c r="L629" s="34">
        <v>487.85</v>
      </c>
      <c r="M629" s="34">
        <v>487.85</v>
      </c>
      <c r="N629" s="34">
        <v>487.85</v>
      </c>
      <c r="O629" s="34">
        <v>487.85</v>
      </c>
      <c r="P629" s="34">
        <v>486.63</v>
      </c>
      <c r="Q629" s="34">
        <v>444.36</v>
      </c>
      <c r="R629" s="34">
        <v>444.36</v>
      </c>
      <c r="S629" s="34">
        <v>420.86</v>
      </c>
    </row>
    <row r="630" spans="2:19">
      <c r="B630" s="5">
        <v>1965</v>
      </c>
      <c r="C630" s="34">
        <v>0</v>
      </c>
      <c r="D630" s="34">
        <v>0</v>
      </c>
      <c r="E630" s="34">
        <v>0</v>
      </c>
      <c r="F630" s="34">
        <v>0</v>
      </c>
      <c r="G630" s="34">
        <v>0</v>
      </c>
      <c r="H630" s="34">
        <v>0</v>
      </c>
      <c r="I630" s="34">
        <v>2778.62</v>
      </c>
      <c r="J630" s="34">
        <v>2778.62</v>
      </c>
      <c r="K630" s="34">
        <v>2778.62</v>
      </c>
      <c r="L630" s="34">
        <v>2778.62</v>
      </c>
      <c r="M630" s="34">
        <v>2778.62</v>
      </c>
      <c r="N630" s="34">
        <v>2778.62</v>
      </c>
      <c r="O630" s="34">
        <v>2778.62</v>
      </c>
      <c r="P630" s="34">
        <v>2771.67</v>
      </c>
      <c r="Q630" s="34">
        <v>2530.9</v>
      </c>
      <c r="R630" s="34">
        <v>2530.9</v>
      </c>
      <c r="S630" s="34">
        <v>2397.09</v>
      </c>
    </row>
    <row r="631" spans="2:19">
      <c r="B631" s="5">
        <v>1964</v>
      </c>
      <c r="C631" s="34">
        <v>0</v>
      </c>
      <c r="D631" s="34">
        <v>0</v>
      </c>
      <c r="E631" s="34">
        <v>0</v>
      </c>
      <c r="F631" s="34">
        <v>0</v>
      </c>
      <c r="G631" s="34">
        <v>0</v>
      </c>
      <c r="H631" s="34">
        <v>0</v>
      </c>
      <c r="I631" s="34">
        <v>485.09</v>
      </c>
      <c r="J631" s="34">
        <v>485.09</v>
      </c>
      <c r="K631" s="34">
        <v>485.09</v>
      </c>
      <c r="L631" s="34">
        <v>485.09</v>
      </c>
      <c r="M631" s="34">
        <v>485.09</v>
      </c>
      <c r="N631" s="34">
        <v>485.09</v>
      </c>
      <c r="O631" s="34">
        <v>485.09</v>
      </c>
      <c r="P631" s="34">
        <v>483.88</v>
      </c>
      <c r="Q631" s="34">
        <v>441.84</v>
      </c>
      <c r="R631" s="34">
        <v>441.84</v>
      </c>
      <c r="S631" s="34">
        <v>418.48</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3106.31</v>
      </c>
      <c r="J633" s="34">
        <v>3106.31</v>
      </c>
      <c r="K633" s="34">
        <v>3106.31</v>
      </c>
      <c r="L633" s="34">
        <v>3106.31</v>
      </c>
      <c r="M633" s="34">
        <v>3106.31</v>
      </c>
      <c r="N633" s="34">
        <v>3106.31</v>
      </c>
      <c r="O633" s="34">
        <v>3106.31</v>
      </c>
      <c r="P633" s="34">
        <v>3098.55</v>
      </c>
      <c r="Q633" s="34">
        <v>2829.38</v>
      </c>
      <c r="R633" s="34">
        <v>2829.38</v>
      </c>
      <c r="S633" s="34">
        <v>2679.78</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1553.77</v>
      </c>
      <c r="J637" s="34">
        <v>1553.77</v>
      </c>
      <c r="K637" s="34">
        <v>1553.77</v>
      </c>
      <c r="L637" s="34">
        <v>1553.77</v>
      </c>
      <c r="M637" s="34">
        <v>1553.77</v>
      </c>
      <c r="N637" s="34">
        <v>1553.77</v>
      </c>
      <c r="O637" s="34">
        <v>1553.77</v>
      </c>
      <c r="P637" s="34">
        <v>1549.88</v>
      </c>
      <c r="Q637" s="34">
        <v>1415.25</v>
      </c>
      <c r="R637" s="34">
        <v>1415.25</v>
      </c>
      <c r="S637" s="34">
        <v>1340.42</v>
      </c>
    </row>
    <row r="638" spans="2:19">
      <c r="B638" s="5">
        <v>1957</v>
      </c>
      <c r="C638" s="34">
        <v>0</v>
      </c>
      <c r="D638" s="34">
        <v>0</v>
      </c>
      <c r="E638" s="34">
        <v>0</v>
      </c>
      <c r="F638" s="34">
        <v>0</v>
      </c>
      <c r="G638" s="34">
        <v>0</v>
      </c>
      <c r="H638" s="34">
        <v>0</v>
      </c>
      <c r="I638" s="34">
        <v>2033.9</v>
      </c>
      <c r="J638" s="34">
        <v>2033.9</v>
      </c>
      <c r="K638" s="34">
        <v>2033.9</v>
      </c>
      <c r="L638" s="34">
        <v>2033.9</v>
      </c>
      <c r="M638" s="34">
        <v>2033.9</v>
      </c>
      <c r="N638" s="34">
        <v>2033.9</v>
      </c>
      <c r="O638" s="34">
        <v>2033.9</v>
      </c>
      <c r="P638" s="34">
        <v>2030.93</v>
      </c>
      <c r="Q638" s="34">
        <v>1927.97</v>
      </c>
      <c r="R638" s="34">
        <v>1927.97</v>
      </c>
      <c r="S638" s="34">
        <v>1870.75</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444.28</v>
      </c>
      <c r="J647" s="34">
        <v>444.28</v>
      </c>
      <c r="K647" s="34">
        <v>444.28</v>
      </c>
      <c r="L647" s="34">
        <v>444.28</v>
      </c>
      <c r="M647" s="34">
        <v>444.28</v>
      </c>
      <c r="N647" s="34">
        <v>444.28</v>
      </c>
      <c r="O647" s="34">
        <v>444.28</v>
      </c>
      <c r="P647" s="34">
        <v>443.17</v>
      </c>
      <c r="Q647" s="34">
        <v>404.68</v>
      </c>
      <c r="R647" s="34">
        <v>404.68</v>
      </c>
      <c r="S647" s="34">
        <v>383.28</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343211.06999999977</v>
      </c>
      <c r="D666" s="7">
        <f>SUM(D588:D665)</f>
        <v>381815.35999999981</v>
      </c>
      <c r="E666" s="7">
        <f>SUM(E587:E665)</f>
        <v>414329.19999999978</v>
      </c>
      <c r="F666" s="7">
        <f>SUM(F586:F665)</f>
        <v>471091.87999999971</v>
      </c>
      <c r="G666" s="7">
        <f>SUM(G585:G665)</f>
        <v>528567.00999999978</v>
      </c>
      <c r="H666" s="7">
        <f>SUM(H579:H665)</f>
        <v>603638.08563599968</v>
      </c>
      <c r="I666" s="7">
        <f>SUM(I579:I665)</f>
        <v>916659.10563600028</v>
      </c>
      <c r="J666" s="7">
        <f t="shared" ref="J666" si="10">SUM(J579:J665)</f>
        <v>1105612.175636</v>
      </c>
      <c r="K666" s="7">
        <f>SUM(K579:K665)</f>
        <v>1127713.4956360001</v>
      </c>
      <c r="L666" s="7">
        <f t="shared" ref="L666" si="11">SUM(L579:L665)</f>
        <v>1149789.3256359999</v>
      </c>
      <c r="M666" s="7">
        <f>SUM(M579:M665)</f>
        <v>2388025.4</v>
      </c>
      <c r="N666" s="10">
        <f>SUM(N574:N665)</f>
        <v>2771781.4800000004</v>
      </c>
      <c r="O666" s="10">
        <f>SUM(O574:O665)</f>
        <v>2835949.21</v>
      </c>
      <c r="P666" s="10">
        <f>SUM(P574:P665)</f>
        <v>2542629.94</v>
      </c>
      <c r="Q666" s="10">
        <f>SUM(Q574:Q665)</f>
        <v>2591254.83</v>
      </c>
      <c r="R666" s="10">
        <f>SUM(R573:R665)</f>
        <v>2642984.3400000017</v>
      </c>
      <c r="S666" s="10">
        <f>SUM(S573:S665)</f>
        <v>2745840.0999999987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15872.67</v>
      </c>
    </row>
    <row r="669" spans="1:19">
      <c r="A669" s="35"/>
      <c r="B669" s="5">
        <v>2021</v>
      </c>
      <c r="C669" s="33"/>
      <c r="D669" s="33"/>
      <c r="E669" s="33"/>
      <c r="F669" s="33"/>
      <c r="G669" s="33"/>
      <c r="H669" s="33"/>
      <c r="I669" s="33"/>
      <c r="J669" s="33"/>
      <c r="K669" s="33"/>
      <c r="L669" s="33"/>
      <c r="M669" s="33"/>
      <c r="N669" s="33"/>
      <c r="O669" s="33"/>
      <c r="P669" s="33"/>
      <c r="Q669" s="33"/>
      <c r="R669" s="34">
        <v>8109.36</v>
      </c>
      <c r="S669" s="34">
        <v>9568.94</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724.04</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4051.32</v>
      </c>
      <c r="K677" s="34">
        <v>4051.32</v>
      </c>
      <c r="L677" s="34">
        <v>4051.32</v>
      </c>
      <c r="M677" s="34">
        <v>4051.32</v>
      </c>
      <c r="N677" s="34">
        <v>4051.32</v>
      </c>
      <c r="O677" s="34">
        <v>4051.32</v>
      </c>
      <c r="P677" s="34">
        <v>4051.32</v>
      </c>
      <c r="Q677" s="34">
        <v>4051.32</v>
      </c>
      <c r="R677" s="34">
        <v>4051.32</v>
      </c>
      <c r="S677" s="34">
        <v>4051.32</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1739.21</v>
      </c>
      <c r="I679" s="34">
        <v>1739.21</v>
      </c>
      <c r="J679" s="34">
        <v>1739.21</v>
      </c>
      <c r="K679" s="34">
        <v>1739.21</v>
      </c>
      <c r="L679" s="34">
        <v>1739.21</v>
      </c>
      <c r="M679" s="34">
        <v>1739.21</v>
      </c>
      <c r="N679" s="34">
        <v>1739.21</v>
      </c>
      <c r="O679" s="34">
        <v>1739.21</v>
      </c>
      <c r="P679" s="34">
        <v>1739.21</v>
      </c>
      <c r="Q679" s="34">
        <v>1739.21</v>
      </c>
      <c r="R679" s="34">
        <v>1739.21</v>
      </c>
      <c r="S679" s="34">
        <v>1739.21</v>
      </c>
    </row>
    <row r="680" spans="1:19">
      <c r="B680" s="5">
        <v>2010</v>
      </c>
      <c r="C680" s="33"/>
      <c r="D680" s="33"/>
      <c r="E680" s="33"/>
      <c r="F680" s="33"/>
      <c r="G680" s="34">
        <v>6125.56</v>
      </c>
      <c r="H680" s="34">
        <v>6125.56</v>
      </c>
      <c r="I680" s="34">
        <v>6125.56</v>
      </c>
      <c r="J680" s="34">
        <v>6125.56</v>
      </c>
      <c r="K680" s="34">
        <v>6125.56</v>
      </c>
      <c r="L680" s="34">
        <v>6125.56</v>
      </c>
      <c r="M680" s="34">
        <v>6125.56</v>
      </c>
      <c r="N680" s="34">
        <v>6125.56</v>
      </c>
      <c r="O680" s="34">
        <v>6125.56</v>
      </c>
      <c r="P680" s="34">
        <v>6125.56</v>
      </c>
      <c r="Q680" s="34">
        <v>6125.56</v>
      </c>
      <c r="R680" s="34">
        <v>6125.56</v>
      </c>
      <c r="S680" s="34">
        <v>6125.56</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278.54000000000002</v>
      </c>
      <c r="N685" s="34">
        <v>291.04000000000002</v>
      </c>
      <c r="O685" s="34">
        <v>289.76</v>
      </c>
      <c r="P685" s="34">
        <v>291.72000000000003</v>
      </c>
      <c r="Q685" s="34">
        <v>289.16000000000003</v>
      </c>
      <c r="R685" s="34">
        <v>287.5</v>
      </c>
      <c r="S685" s="34">
        <v>287.64999999999998</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177.56</v>
      </c>
      <c r="N688" s="34">
        <v>185.53</v>
      </c>
      <c r="O688" s="34">
        <v>184.71</v>
      </c>
      <c r="P688" s="34">
        <v>185.96</v>
      </c>
      <c r="Q688" s="34">
        <v>184.33</v>
      </c>
      <c r="R688" s="34">
        <v>183.27</v>
      </c>
      <c r="S688" s="34">
        <v>183.37</v>
      </c>
    </row>
    <row r="689" spans="2:19">
      <c r="B689" s="5">
        <v>2001</v>
      </c>
      <c r="C689" s="34">
        <v>0</v>
      </c>
      <c r="D689" s="34">
        <v>0</v>
      </c>
      <c r="E689" s="34">
        <v>0</v>
      </c>
      <c r="F689" s="34">
        <v>0</v>
      </c>
      <c r="G689" s="34">
        <v>0</v>
      </c>
      <c r="H689" s="34">
        <v>0</v>
      </c>
      <c r="I689" s="34">
        <v>0</v>
      </c>
      <c r="J689" s="34">
        <v>0</v>
      </c>
      <c r="K689" s="34">
        <v>0</v>
      </c>
      <c r="L689" s="34">
        <v>0</v>
      </c>
      <c r="M689" s="34">
        <v>511.69</v>
      </c>
      <c r="N689" s="34">
        <v>534.66</v>
      </c>
      <c r="O689" s="34">
        <v>532.30999999999995</v>
      </c>
      <c r="P689" s="34">
        <v>535.91</v>
      </c>
      <c r="Q689" s="34">
        <v>531.20000000000005</v>
      </c>
      <c r="R689" s="34">
        <v>528.16</v>
      </c>
      <c r="S689" s="34">
        <v>528.44000000000005</v>
      </c>
    </row>
    <row r="690" spans="2:19">
      <c r="B690" s="5">
        <v>2000</v>
      </c>
      <c r="C690" s="34">
        <v>0</v>
      </c>
      <c r="D690" s="34">
        <v>0</v>
      </c>
      <c r="E690" s="34">
        <v>0</v>
      </c>
      <c r="F690" s="34">
        <v>0</v>
      </c>
      <c r="G690" s="34">
        <v>0</v>
      </c>
      <c r="H690" s="34">
        <v>0</v>
      </c>
      <c r="I690" s="34">
        <v>0</v>
      </c>
      <c r="J690" s="34">
        <v>0</v>
      </c>
      <c r="K690" s="34">
        <v>0</v>
      </c>
      <c r="L690" s="34">
        <v>0</v>
      </c>
      <c r="M690" s="34">
        <v>8687.09</v>
      </c>
      <c r="N690" s="34">
        <v>9077.0400000000009</v>
      </c>
      <c r="O690" s="34">
        <v>9037.11</v>
      </c>
      <c r="P690" s="34">
        <v>9098.18</v>
      </c>
      <c r="Q690" s="34">
        <v>9018.31</v>
      </c>
      <c r="R690" s="34">
        <v>8966.6299999999992</v>
      </c>
      <c r="S690" s="34">
        <v>8971.33</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131.63</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339.77</v>
      </c>
      <c r="N694" s="34">
        <v>355.02</v>
      </c>
      <c r="O694" s="34">
        <v>353.46</v>
      </c>
      <c r="P694" s="34">
        <v>355.85</v>
      </c>
      <c r="Q694" s="34">
        <v>352.73</v>
      </c>
      <c r="R694" s="34">
        <v>350.71</v>
      </c>
      <c r="S694" s="34">
        <v>350.89</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3184.66</v>
      </c>
      <c r="N696" s="34">
        <v>3327.61</v>
      </c>
      <c r="O696" s="34">
        <v>3312.98</v>
      </c>
      <c r="P696" s="34">
        <v>3335.37</v>
      </c>
      <c r="Q696" s="34">
        <v>3306.09</v>
      </c>
      <c r="R696" s="34">
        <v>3287.13</v>
      </c>
      <c r="S696" s="34">
        <v>3288.86</v>
      </c>
    </row>
    <row r="697" spans="2:19">
      <c r="B697" s="5">
        <v>1993</v>
      </c>
      <c r="C697" s="34">
        <v>0</v>
      </c>
      <c r="D697" s="34">
        <v>0</v>
      </c>
      <c r="E697" s="34">
        <v>0</v>
      </c>
      <c r="F697" s="34">
        <v>0</v>
      </c>
      <c r="G697" s="34">
        <v>0</v>
      </c>
      <c r="H697" s="34">
        <v>0</v>
      </c>
      <c r="I697" s="34">
        <v>0</v>
      </c>
      <c r="J697" s="34">
        <v>0</v>
      </c>
      <c r="K697" s="34">
        <v>0</v>
      </c>
      <c r="L697" s="34">
        <v>0</v>
      </c>
      <c r="M697" s="34">
        <v>175.68</v>
      </c>
      <c r="N697" s="34">
        <v>183.56</v>
      </c>
      <c r="O697" s="34">
        <v>182.76</v>
      </c>
      <c r="P697" s="34">
        <v>183.99</v>
      </c>
      <c r="Q697" s="34">
        <v>182.38</v>
      </c>
      <c r="R697" s="34">
        <v>181.33</v>
      </c>
      <c r="S697" s="34">
        <v>181.43</v>
      </c>
    </row>
    <row r="698" spans="2:19">
      <c r="B698" s="5">
        <v>1992</v>
      </c>
      <c r="C698" s="34">
        <v>0</v>
      </c>
      <c r="D698" s="34">
        <v>0</v>
      </c>
      <c r="E698" s="34">
        <v>0</v>
      </c>
      <c r="F698" s="34">
        <v>0</v>
      </c>
      <c r="G698" s="34">
        <v>0</v>
      </c>
      <c r="H698" s="34">
        <v>0</v>
      </c>
      <c r="I698" s="34">
        <v>0</v>
      </c>
      <c r="J698" s="34">
        <v>0</v>
      </c>
      <c r="K698" s="34">
        <v>0</v>
      </c>
      <c r="L698" s="34">
        <v>0</v>
      </c>
      <c r="M698" s="34">
        <v>1887.92</v>
      </c>
      <c r="N698" s="34">
        <v>1972.67</v>
      </c>
      <c r="O698" s="34">
        <v>1963.99</v>
      </c>
      <c r="P698" s="34">
        <v>1977.26</v>
      </c>
      <c r="Q698" s="34">
        <v>1959.91</v>
      </c>
      <c r="R698" s="34">
        <v>1948.67</v>
      </c>
      <c r="S698" s="34">
        <v>1949.69</v>
      </c>
    </row>
    <row r="699" spans="2:19">
      <c r="B699" s="5">
        <v>1991</v>
      </c>
      <c r="C699" s="34">
        <v>0</v>
      </c>
      <c r="D699" s="34">
        <v>0</v>
      </c>
      <c r="E699" s="34">
        <v>0</v>
      </c>
      <c r="F699" s="34">
        <v>0</v>
      </c>
      <c r="G699" s="34">
        <v>0</v>
      </c>
      <c r="H699" s="34">
        <v>0</v>
      </c>
      <c r="I699" s="34">
        <v>0</v>
      </c>
      <c r="J699" s="34">
        <v>0</v>
      </c>
      <c r="K699" s="34">
        <v>0</v>
      </c>
      <c r="L699" s="34">
        <v>0</v>
      </c>
      <c r="M699" s="34">
        <v>2973.56</v>
      </c>
      <c r="N699" s="34">
        <v>2905.73</v>
      </c>
      <c r="O699" s="34">
        <v>2892.95</v>
      </c>
      <c r="P699" s="34">
        <v>2912.49</v>
      </c>
      <c r="Q699" s="34">
        <v>2886.93</v>
      </c>
      <c r="R699" s="34">
        <v>2870.39</v>
      </c>
      <c r="S699" s="34">
        <v>2871.89</v>
      </c>
    </row>
    <row r="700" spans="2:19">
      <c r="B700" s="5">
        <v>1990</v>
      </c>
      <c r="C700" s="34">
        <v>0</v>
      </c>
      <c r="D700" s="34">
        <v>0</v>
      </c>
      <c r="E700" s="34">
        <v>0</v>
      </c>
      <c r="F700" s="34">
        <v>0</v>
      </c>
      <c r="G700" s="34">
        <v>0</v>
      </c>
      <c r="H700" s="34">
        <v>0</v>
      </c>
      <c r="I700" s="34">
        <v>0</v>
      </c>
      <c r="J700" s="34">
        <v>0</v>
      </c>
      <c r="K700" s="34">
        <v>0</v>
      </c>
      <c r="L700" s="34">
        <v>0</v>
      </c>
      <c r="M700" s="34">
        <v>180.19</v>
      </c>
      <c r="N700" s="34">
        <v>188.28</v>
      </c>
      <c r="O700" s="34">
        <v>187.45</v>
      </c>
      <c r="P700" s="34">
        <v>188.72</v>
      </c>
      <c r="Q700" s="34">
        <v>187.06</v>
      </c>
      <c r="R700" s="34">
        <v>185.99</v>
      </c>
      <c r="S700" s="34">
        <v>186.08</v>
      </c>
    </row>
    <row r="701" spans="2:19">
      <c r="B701" s="5">
        <v>1989</v>
      </c>
      <c r="C701" s="34">
        <v>0</v>
      </c>
      <c r="D701" s="34">
        <v>0</v>
      </c>
      <c r="E701" s="34">
        <v>0</v>
      </c>
      <c r="F701" s="34">
        <v>0</v>
      </c>
      <c r="G701" s="34">
        <v>0</v>
      </c>
      <c r="H701" s="34">
        <v>0</v>
      </c>
      <c r="I701" s="34">
        <v>0</v>
      </c>
      <c r="J701" s="34">
        <v>0</v>
      </c>
      <c r="K701" s="34">
        <v>0</v>
      </c>
      <c r="L701" s="34">
        <v>0</v>
      </c>
      <c r="M701" s="34">
        <v>76519.710000000006</v>
      </c>
      <c r="N701" s="34">
        <v>79954.61</v>
      </c>
      <c r="O701" s="34">
        <v>79602.84</v>
      </c>
      <c r="P701" s="34">
        <v>80140.84</v>
      </c>
      <c r="Q701" s="34">
        <v>79437.3</v>
      </c>
      <c r="R701" s="34">
        <v>78982.080000000002</v>
      </c>
      <c r="S701" s="34">
        <v>79023.460000000006</v>
      </c>
    </row>
    <row r="702" spans="2:19">
      <c r="B702" s="5">
        <v>1988</v>
      </c>
      <c r="C702" s="34">
        <v>0</v>
      </c>
      <c r="D702" s="34">
        <v>0</v>
      </c>
      <c r="E702" s="34">
        <v>0</v>
      </c>
      <c r="F702" s="34">
        <v>0</v>
      </c>
      <c r="G702" s="34">
        <v>0</v>
      </c>
      <c r="H702" s="34">
        <v>0</v>
      </c>
      <c r="I702" s="34">
        <v>0</v>
      </c>
      <c r="J702" s="34">
        <v>0</v>
      </c>
      <c r="K702" s="34">
        <v>0</v>
      </c>
      <c r="L702" s="34">
        <v>0</v>
      </c>
      <c r="M702" s="34">
        <v>7932.67</v>
      </c>
      <c r="N702" s="34">
        <v>8288.76</v>
      </c>
      <c r="O702" s="34">
        <v>8252.2999999999993</v>
      </c>
      <c r="P702" s="34">
        <v>8308.07</v>
      </c>
      <c r="Q702" s="34">
        <v>8235.1299999999992</v>
      </c>
      <c r="R702" s="34">
        <v>8187.94</v>
      </c>
      <c r="S702" s="34">
        <v>8192.23</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5978.39</v>
      </c>
      <c r="N706" s="34">
        <v>6246.75</v>
      </c>
      <c r="O706" s="34">
        <v>6219.27</v>
      </c>
      <c r="P706" s="34">
        <v>6261.29</v>
      </c>
      <c r="Q706" s="34">
        <v>6206.33</v>
      </c>
      <c r="R706" s="34">
        <v>6170.76</v>
      </c>
      <c r="S706" s="34">
        <v>6174</v>
      </c>
    </row>
    <row r="707" spans="2:19">
      <c r="B707" s="5">
        <v>1983</v>
      </c>
      <c r="C707" s="34">
        <v>0</v>
      </c>
      <c r="D707" s="34">
        <v>0</v>
      </c>
      <c r="E707" s="34">
        <v>0</v>
      </c>
      <c r="F707" s="34">
        <v>0</v>
      </c>
      <c r="G707" s="34">
        <v>0</v>
      </c>
      <c r="H707" s="34">
        <v>0</v>
      </c>
      <c r="I707" s="34">
        <v>0</v>
      </c>
      <c r="J707" s="34">
        <v>0</v>
      </c>
      <c r="K707" s="34">
        <v>0</v>
      </c>
      <c r="L707" s="34">
        <v>0</v>
      </c>
      <c r="M707" s="34">
        <v>4891.95</v>
      </c>
      <c r="N707" s="34">
        <v>2360.13</v>
      </c>
      <c r="O707" s="34">
        <v>2349.75</v>
      </c>
      <c r="P707" s="34">
        <v>2365.63</v>
      </c>
      <c r="Q707" s="34">
        <v>2344.86</v>
      </c>
      <c r="R707" s="34">
        <v>2331.42</v>
      </c>
      <c r="S707" s="34">
        <v>2332.65</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282.29000000000002</v>
      </c>
      <c r="J709" s="34">
        <v>282.29000000000002</v>
      </c>
      <c r="K709" s="34">
        <v>282.29000000000002</v>
      </c>
      <c r="L709" s="34">
        <v>282.29000000000002</v>
      </c>
      <c r="M709" s="34">
        <v>282.29000000000002</v>
      </c>
      <c r="N709" s="34">
        <v>294.95999999999998</v>
      </c>
      <c r="O709" s="34">
        <v>293.66000000000003</v>
      </c>
      <c r="P709" s="34">
        <v>295.64999999999998</v>
      </c>
      <c r="Q709" s="34">
        <v>293.05</v>
      </c>
      <c r="R709" s="34">
        <v>291.37</v>
      </c>
      <c r="S709" s="34">
        <v>291.52999999999997</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482.71</v>
      </c>
      <c r="J715" s="34">
        <v>482.71</v>
      </c>
      <c r="K715" s="34">
        <v>482.71</v>
      </c>
      <c r="L715" s="34">
        <v>482.71</v>
      </c>
      <c r="M715" s="34">
        <v>482.71</v>
      </c>
      <c r="N715" s="34">
        <v>504.38</v>
      </c>
      <c r="O715" s="34">
        <v>502.16</v>
      </c>
      <c r="P715" s="34">
        <v>505.55</v>
      </c>
      <c r="Q715" s="34">
        <v>501.12</v>
      </c>
      <c r="R715" s="34">
        <v>498.24</v>
      </c>
      <c r="S715" s="34">
        <v>498.51</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8441.66</v>
      </c>
      <c r="J721" s="34">
        <v>8441.66</v>
      </c>
      <c r="K721" s="34">
        <v>8441.66</v>
      </c>
      <c r="L721" s="34">
        <v>8441.66</v>
      </c>
      <c r="M721" s="34">
        <v>8441.66</v>
      </c>
      <c r="N721" s="34">
        <v>8820.6</v>
      </c>
      <c r="O721" s="34">
        <v>8781.7999999999993</v>
      </c>
      <c r="P721" s="34">
        <v>8841.15</v>
      </c>
      <c r="Q721" s="34">
        <v>8763.5300000000007</v>
      </c>
      <c r="R721" s="34">
        <v>8713.31</v>
      </c>
      <c r="S721" s="34">
        <v>8717.8799999999992</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6125.56</v>
      </c>
      <c r="H761" s="7">
        <f>SUM(H674:H760)</f>
        <v>7864.77</v>
      </c>
      <c r="I761" s="7">
        <f>SUM(I674:I760)</f>
        <v>17071.43</v>
      </c>
      <c r="J761" s="7">
        <f t="shared" ref="J761" si="12">SUM(J674:J760)</f>
        <v>21122.75</v>
      </c>
      <c r="K761" s="7">
        <f>SUM(K674:K760)</f>
        <v>21122.75</v>
      </c>
      <c r="L761" s="7">
        <f t="shared" ref="L761" si="13">SUM(L674:L760)</f>
        <v>21122.75</v>
      </c>
      <c r="M761" s="7">
        <f>SUM(M674:M760)</f>
        <v>135697.79999999999</v>
      </c>
      <c r="N761" s="10">
        <f>SUM(N669:N760)</f>
        <v>137407.42000000001</v>
      </c>
      <c r="O761" s="10">
        <f>SUM(O669:O760)</f>
        <v>136855.35</v>
      </c>
      <c r="P761" s="10">
        <f>SUM(P669:P760)</f>
        <v>137699.72</v>
      </c>
      <c r="Q761" s="10">
        <f>SUM(Q669:Q760)</f>
        <v>136595.51</v>
      </c>
      <c r="R761" s="10">
        <f>SUM(R668:R760)</f>
        <v>143990.35</v>
      </c>
      <c r="S761" s="10">
        <f>SUM(S668:S760)</f>
        <v>161387.59000000003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41733.79</v>
      </c>
    </row>
    <row r="764" spans="1:19">
      <c r="A764" s="35"/>
      <c r="B764" s="5">
        <v>2021</v>
      </c>
      <c r="C764" s="33"/>
      <c r="D764" s="33"/>
      <c r="E764" s="33"/>
      <c r="F764" s="33"/>
      <c r="G764" s="33"/>
      <c r="H764" s="33"/>
      <c r="I764" s="33"/>
      <c r="J764" s="33"/>
      <c r="K764" s="33"/>
      <c r="L764" s="33"/>
      <c r="M764" s="33"/>
      <c r="N764" s="33"/>
      <c r="O764" s="33"/>
      <c r="P764" s="33"/>
      <c r="Q764" s="33"/>
      <c r="R764" s="34">
        <v>5714.61</v>
      </c>
      <c r="S764" s="34">
        <v>5739.06</v>
      </c>
    </row>
    <row r="765" spans="1:19">
      <c r="B765" s="5">
        <v>2020</v>
      </c>
      <c r="C765" s="33"/>
      <c r="D765" s="33"/>
      <c r="E765" s="33"/>
      <c r="F765" s="33"/>
      <c r="G765" s="33"/>
      <c r="H765" s="33"/>
      <c r="I765" s="33"/>
      <c r="J765" s="33"/>
      <c r="K765" s="33"/>
      <c r="L765" s="33"/>
      <c r="M765" s="33"/>
      <c r="N765" s="33"/>
      <c r="O765" s="33"/>
      <c r="P765" s="33"/>
      <c r="Q765" s="34">
        <v>12731.53</v>
      </c>
      <c r="R765" s="34">
        <v>12733.36</v>
      </c>
      <c r="S765" s="34">
        <v>12764.24</v>
      </c>
    </row>
    <row r="766" spans="1:19">
      <c r="A766" s="37"/>
      <c r="B766" s="5">
        <v>2019</v>
      </c>
      <c r="C766" s="33"/>
      <c r="D766" s="33"/>
      <c r="E766" s="33"/>
      <c r="F766" s="33"/>
      <c r="G766" s="33"/>
      <c r="H766" s="33"/>
      <c r="I766" s="33"/>
      <c r="J766" s="33"/>
      <c r="K766" s="33"/>
      <c r="L766" s="33"/>
      <c r="M766" s="33"/>
      <c r="N766" s="33"/>
      <c r="O766" s="33"/>
      <c r="P766" s="34">
        <v>44467.839999999997</v>
      </c>
      <c r="Q766" s="34">
        <v>45769.97</v>
      </c>
      <c r="R766" s="34">
        <v>45585.89</v>
      </c>
      <c r="S766" s="34">
        <v>45360.75</v>
      </c>
    </row>
    <row r="767" spans="1:19">
      <c r="A767" s="37"/>
      <c r="B767" s="5">
        <v>2018</v>
      </c>
      <c r="C767" s="33"/>
      <c r="D767" s="33"/>
      <c r="E767" s="33"/>
      <c r="F767" s="33"/>
      <c r="G767" s="33"/>
      <c r="H767" s="33"/>
      <c r="I767" s="33"/>
      <c r="J767" s="33"/>
      <c r="K767" s="33"/>
      <c r="L767" s="33"/>
      <c r="M767" s="33"/>
      <c r="N767" s="33"/>
      <c r="O767" s="34">
        <v>33088.120000000003</v>
      </c>
      <c r="P767" s="34">
        <v>33088.120000000003</v>
      </c>
      <c r="Q767" s="34">
        <v>33088.120000000003</v>
      </c>
      <c r="R767" s="34">
        <v>33088.120000000003</v>
      </c>
      <c r="S767" s="34">
        <v>33088.120000000003</v>
      </c>
    </row>
    <row r="768" spans="1:19">
      <c r="A768" s="37"/>
      <c r="B768" s="5">
        <v>2017</v>
      </c>
      <c r="C768" s="33"/>
      <c r="D768" s="33"/>
      <c r="E768" s="33"/>
      <c r="F768" s="33"/>
      <c r="G768" s="33"/>
      <c r="H768" s="33"/>
      <c r="I768" s="33"/>
      <c r="J768" s="33"/>
      <c r="K768" s="33"/>
      <c r="L768" s="33"/>
      <c r="M768" s="33"/>
      <c r="N768" s="34">
        <v>36699.879999999997</v>
      </c>
      <c r="O768" s="34">
        <v>38117.93</v>
      </c>
      <c r="P768" s="34">
        <v>39398.14</v>
      </c>
      <c r="Q768" s="34">
        <v>38786.379999999997</v>
      </c>
      <c r="R768" s="34">
        <v>38564.11</v>
      </c>
      <c r="S768" s="34">
        <v>33745.300000000003</v>
      </c>
    </row>
    <row r="769" spans="2:19">
      <c r="B769" s="5">
        <v>2016</v>
      </c>
      <c r="C769" s="33"/>
      <c r="D769" s="33"/>
      <c r="E769" s="33"/>
      <c r="F769" s="33"/>
      <c r="G769" s="33"/>
      <c r="H769" s="33"/>
      <c r="I769" s="33"/>
      <c r="J769" s="33"/>
      <c r="K769" s="33"/>
      <c r="L769" s="33"/>
      <c r="M769" s="34">
        <v>3098.36</v>
      </c>
      <c r="N769" s="34">
        <v>3237.44</v>
      </c>
      <c r="O769" s="34">
        <v>3223.2</v>
      </c>
      <c r="P769" s="34">
        <v>3244.98</v>
      </c>
      <c r="Q769" s="34">
        <v>3216.49</v>
      </c>
      <c r="R769" s="34">
        <v>3198.06</v>
      </c>
      <c r="S769" s="34">
        <v>3199.74</v>
      </c>
    </row>
    <row r="770" spans="2:19">
      <c r="B770" s="5">
        <v>2015</v>
      </c>
      <c r="C770" s="33"/>
      <c r="D770" s="33"/>
      <c r="E770" s="33"/>
      <c r="F770" s="33"/>
      <c r="G770" s="33"/>
      <c r="H770" s="33"/>
      <c r="I770" s="33"/>
      <c r="J770" s="33"/>
      <c r="K770" s="33"/>
      <c r="L770" s="34">
        <v>45591.78</v>
      </c>
      <c r="M770" s="34">
        <v>45591.78</v>
      </c>
      <c r="N770" s="34">
        <v>47638.36</v>
      </c>
      <c r="O770" s="34">
        <v>47428.76</v>
      </c>
      <c r="P770" s="34">
        <v>47749.3</v>
      </c>
      <c r="Q770" s="34">
        <v>47330.12</v>
      </c>
      <c r="R770" s="34">
        <v>47058.9</v>
      </c>
      <c r="S770" s="34">
        <v>47083.56</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13791.32</v>
      </c>
      <c r="K772" s="34">
        <v>13791.32</v>
      </c>
      <c r="L772" s="34">
        <v>13791.32</v>
      </c>
      <c r="M772" s="34">
        <v>13791.32</v>
      </c>
      <c r="N772" s="34">
        <v>14410.4</v>
      </c>
      <c r="O772" s="34">
        <v>14347</v>
      </c>
      <c r="P772" s="34">
        <v>14443.96</v>
      </c>
      <c r="Q772" s="34">
        <v>14317.16</v>
      </c>
      <c r="R772" s="34">
        <v>14235.12</v>
      </c>
      <c r="S772" s="34">
        <v>14242.58</v>
      </c>
    </row>
    <row r="773" spans="2:19">
      <c r="B773" s="5">
        <v>2012</v>
      </c>
      <c r="C773" s="33"/>
      <c r="D773" s="33"/>
      <c r="E773" s="33"/>
      <c r="F773" s="33"/>
      <c r="G773" s="33"/>
      <c r="H773" s="33"/>
      <c r="I773" s="34">
        <v>141584.09</v>
      </c>
      <c r="J773" s="34">
        <v>141584.09</v>
      </c>
      <c r="K773" s="34">
        <v>141584.09</v>
      </c>
      <c r="L773" s="34">
        <v>141584.09</v>
      </c>
      <c r="M773" s="34">
        <v>141584.09</v>
      </c>
      <c r="N773" s="34">
        <v>147563.51</v>
      </c>
      <c r="O773" s="34">
        <v>143536.99</v>
      </c>
      <c r="P773" s="34">
        <v>141410.94</v>
      </c>
      <c r="Q773" s="34">
        <v>143741.85</v>
      </c>
      <c r="R773" s="34">
        <v>142968.92000000001</v>
      </c>
      <c r="S773" s="34">
        <v>143039.18</v>
      </c>
    </row>
    <row r="774" spans="2:19">
      <c r="B774" s="5">
        <v>2011</v>
      </c>
      <c r="C774" s="33"/>
      <c r="D774" s="33"/>
      <c r="E774" s="33"/>
      <c r="F774" s="33"/>
      <c r="G774" s="33"/>
      <c r="H774" s="34">
        <v>2514</v>
      </c>
      <c r="I774" s="34">
        <v>2514</v>
      </c>
      <c r="J774" s="34">
        <v>2514</v>
      </c>
      <c r="K774" s="34">
        <v>2514</v>
      </c>
      <c r="L774" s="34">
        <v>2514</v>
      </c>
      <c r="M774" s="34">
        <v>8476.2999999999993</v>
      </c>
      <c r="N774" s="34">
        <v>8476.2999999999993</v>
      </c>
      <c r="O774" s="34">
        <v>8476.2999999999993</v>
      </c>
      <c r="P774" s="34">
        <v>8461.39</v>
      </c>
      <c r="Q774" s="34">
        <v>7944.74</v>
      </c>
      <c r="R774" s="34">
        <v>7944.74</v>
      </c>
      <c r="S774" s="34">
        <v>7657.61</v>
      </c>
    </row>
    <row r="775" spans="2:19">
      <c r="B775" s="5">
        <v>2010</v>
      </c>
      <c r="C775" s="33"/>
      <c r="D775" s="33"/>
      <c r="E775" s="33"/>
      <c r="F775" s="33"/>
      <c r="G775" s="34">
        <v>12917.06</v>
      </c>
      <c r="H775" s="34">
        <v>12917.06</v>
      </c>
      <c r="I775" s="34">
        <v>12917.06</v>
      </c>
      <c r="J775" s="34">
        <v>12917.06</v>
      </c>
      <c r="K775" s="34">
        <v>12917.06</v>
      </c>
      <c r="L775" s="34">
        <v>12917.06</v>
      </c>
      <c r="M775" s="34">
        <v>16009.79</v>
      </c>
      <c r="N775" s="34">
        <v>16314.05</v>
      </c>
      <c r="O775" s="34">
        <v>16295.95</v>
      </c>
      <c r="P775" s="34">
        <v>11249.66</v>
      </c>
      <c r="Q775" s="34">
        <v>10594.29</v>
      </c>
      <c r="R775" s="34">
        <v>10570.88</v>
      </c>
      <c r="S775" s="34">
        <v>10228.89</v>
      </c>
    </row>
    <row r="776" spans="2:19">
      <c r="B776" s="5">
        <v>2009</v>
      </c>
      <c r="C776" s="33"/>
      <c r="D776" s="33"/>
      <c r="E776" s="33"/>
      <c r="F776" s="34">
        <v>3548</v>
      </c>
      <c r="G776" s="34">
        <v>3548</v>
      </c>
      <c r="H776" s="34">
        <v>3548</v>
      </c>
      <c r="I776" s="34">
        <v>3548</v>
      </c>
      <c r="J776" s="34">
        <v>3548</v>
      </c>
      <c r="K776" s="34">
        <v>3548</v>
      </c>
      <c r="L776" s="34">
        <v>3548</v>
      </c>
      <c r="M776" s="34">
        <v>5822.74</v>
      </c>
      <c r="N776" s="34">
        <v>5883.55</v>
      </c>
      <c r="O776" s="34">
        <v>5883.08</v>
      </c>
      <c r="P776" s="34">
        <v>3653.73</v>
      </c>
      <c r="Q776" s="34">
        <v>3652.8</v>
      </c>
      <c r="R776" s="34">
        <v>3652.2</v>
      </c>
      <c r="S776" s="34">
        <v>3652.26</v>
      </c>
    </row>
    <row r="777" spans="2:19">
      <c r="B777" s="5">
        <v>2008</v>
      </c>
      <c r="C777" s="33"/>
      <c r="D777" s="33"/>
      <c r="E777" s="34">
        <v>0</v>
      </c>
      <c r="F777" s="34">
        <v>0</v>
      </c>
      <c r="G777" s="34">
        <v>0</v>
      </c>
      <c r="H777" s="34">
        <v>0</v>
      </c>
      <c r="I777" s="34">
        <v>0</v>
      </c>
      <c r="J777" s="34">
        <v>0</v>
      </c>
      <c r="K777" s="34">
        <v>0</v>
      </c>
      <c r="L777" s="34">
        <v>0</v>
      </c>
      <c r="M777" s="34">
        <v>284.01</v>
      </c>
      <c r="N777" s="34">
        <v>296.76</v>
      </c>
      <c r="O777" s="34">
        <v>295.45</v>
      </c>
      <c r="P777" s="34">
        <v>0</v>
      </c>
      <c r="Q777" s="34">
        <v>0</v>
      </c>
      <c r="R777" s="34">
        <v>0</v>
      </c>
      <c r="S777" s="34">
        <v>0</v>
      </c>
    </row>
    <row r="778" spans="2:19">
      <c r="B778" s="5">
        <v>2007</v>
      </c>
      <c r="C778" s="33"/>
      <c r="D778" s="34">
        <v>4890</v>
      </c>
      <c r="E778" s="34">
        <v>4890</v>
      </c>
      <c r="F778" s="34">
        <v>4890</v>
      </c>
      <c r="G778" s="34">
        <v>4890</v>
      </c>
      <c r="H778" s="34">
        <v>4890</v>
      </c>
      <c r="I778" s="34">
        <v>4890</v>
      </c>
      <c r="J778" s="34">
        <v>4890</v>
      </c>
      <c r="K778" s="34">
        <v>4890</v>
      </c>
      <c r="L778" s="34">
        <v>4890</v>
      </c>
      <c r="M778" s="34">
        <v>166.40999999999985</v>
      </c>
      <c r="N778" s="34">
        <v>173.88</v>
      </c>
      <c r="O778" s="34">
        <v>173.12</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22280.77</v>
      </c>
      <c r="N779" s="34">
        <v>23280.94</v>
      </c>
      <c r="O779" s="34">
        <v>23178.51</v>
      </c>
      <c r="P779" s="34">
        <v>18782.5</v>
      </c>
      <c r="Q779" s="34">
        <v>18617.61</v>
      </c>
      <c r="R779" s="34">
        <v>18510.919999999998</v>
      </c>
      <c r="S779" s="34">
        <v>18520.62</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3764.13</v>
      </c>
      <c r="N781" s="34">
        <v>3764.13</v>
      </c>
      <c r="O781" s="34">
        <v>3764.13</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1152.79</v>
      </c>
      <c r="N782" s="34">
        <v>1152.79</v>
      </c>
      <c r="O782" s="34">
        <v>1152.79</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3594.33</v>
      </c>
      <c r="N785" s="34">
        <v>3755.68</v>
      </c>
      <c r="O785" s="34">
        <v>3433.14</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4755.01</v>
      </c>
      <c r="J790" s="34">
        <v>4755.01</v>
      </c>
      <c r="K790" s="34">
        <v>4755.01</v>
      </c>
      <c r="L790" s="34">
        <v>4755.01</v>
      </c>
      <c r="M790" s="34">
        <v>4755.01</v>
      </c>
      <c r="N790" s="34">
        <v>4755.01</v>
      </c>
      <c r="O790" s="34">
        <v>4755.01</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565.52</v>
      </c>
      <c r="J797" s="34">
        <v>565.52</v>
      </c>
      <c r="K797" s="34">
        <v>565.52</v>
      </c>
      <c r="L797" s="34">
        <v>565.52</v>
      </c>
      <c r="M797" s="34">
        <v>565.52</v>
      </c>
      <c r="N797" s="34">
        <v>590.91</v>
      </c>
      <c r="O797" s="34">
        <v>588.30999999999995</v>
      </c>
      <c r="P797" s="34">
        <v>592.29</v>
      </c>
      <c r="Q797" s="34">
        <v>587.09</v>
      </c>
      <c r="R797" s="34">
        <v>583.72</v>
      </c>
      <c r="S797" s="34">
        <v>584.03</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4890</v>
      </c>
      <c r="E856" s="7">
        <f>SUM(E777:E855)</f>
        <v>4890</v>
      </c>
      <c r="F856" s="7">
        <f>SUM(F776:F855)</f>
        <v>8438</v>
      </c>
      <c r="G856" s="7">
        <f>SUM(G775:G855)</f>
        <v>21355.059999999998</v>
      </c>
      <c r="H856" s="7">
        <f>SUM(H769:H855)</f>
        <v>23869.059999999998</v>
      </c>
      <c r="I856" s="7">
        <f>SUM(I769:I855)</f>
        <v>170773.68</v>
      </c>
      <c r="J856" s="7">
        <f t="shared" ref="J856" si="14">SUM(J769:J855)</f>
        <v>184565</v>
      </c>
      <c r="K856" s="7">
        <f>SUM(K769:K855)</f>
        <v>184565</v>
      </c>
      <c r="L856" s="7">
        <f t="shared" ref="L856" si="15">SUM(L769:L855)</f>
        <v>230156.78</v>
      </c>
      <c r="M856" s="7">
        <f>SUM(M769:M855)</f>
        <v>270937.35000000003</v>
      </c>
      <c r="N856" s="10">
        <f>SUM(N764:N855)</f>
        <v>317993.58999999997</v>
      </c>
      <c r="O856" s="10">
        <f>SUM(O764:O855)</f>
        <v>347737.79000000004</v>
      </c>
      <c r="P856" s="10">
        <f>SUM(P764:P855)</f>
        <v>366542.85</v>
      </c>
      <c r="Q856" s="10">
        <f>SUM(Q764:Q855)</f>
        <v>380378.14999999997</v>
      </c>
      <c r="R856" s="10">
        <f>SUM(R763:R855)</f>
        <v>384409.55</v>
      </c>
      <c r="S856" s="10">
        <f>SUM(S763:S855)</f>
        <v>420639.73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f>25456.67+70489.12</f>
        <v>95945.79</v>
      </c>
    </row>
    <row r="859" spans="1:19">
      <c r="A859" s="35"/>
      <c r="B859" s="5">
        <v>2021</v>
      </c>
      <c r="C859" s="33"/>
      <c r="D859" s="33"/>
      <c r="E859" s="33"/>
      <c r="F859" s="33"/>
      <c r="G859" s="33"/>
      <c r="H859" s="33"/>
      <c r="I859" s="33"/>
      <c r="J859" s="33"/>
      <c r="K859" s="33"/>
      <c r="L859" s="33"/>
      <c r="M859" s="33"/>
      <c r="N859" s="33"/>
      <c r="O859" s="33"/>
      <c r="P859" s="33"/>
      <c r="Q859" s="33"/>
      <c r="R859" s="34">
        <v>509328.83999999997</v>
      </c>
      <c r="S859" s="34">
        <f>15176.67+559749.91</f>
        <v>574926.58000000007</v>
      </c>
    </row>
    <row r="860" spans="1:19">
      <c r="B860" s="5">
        <v>2020</v>
      </c>
      <c r="C860" s="33"/>
      <c r="D860" s="33"/>
      <c r="E860" s="33"/>
      <c r="F860" s="33"/>
      <c r="G860" s="33"/>
      <c r="H860" s="33"/>
      <c r="I860" s="33"/>
      <c r="J860" s="33"/>
      <c r="K860" s="33"/>
      <c r="L860" s="33"/>
      <c r="M860" s="33"/>
      <c r="N860" s="33"/>
      <c r="O860" s="33"/>
      <c r="P860" s="33"/>
      <c r="Q860" s="34">
        <v>24832.9</v>
      </c>
      <c r="R860" s="34">
        <v>24777.57</v>
      </c>
      <c r="S860" s="34">
        <f>15176.67+9605.93</f>
        <v>24782.6</v>
      </c>
    </row>
    <row r="861" spans="1:19">
      <c r="A861" s="37"/>
      <c r="B861" s="5">
        <v>2019</v>
      </c>
      <c r="C861" s="33"/>
      <c r="D861" s="33"/>
      <c r="E861" s="33"/>
      <c r="F861" s="33"/>
      <c r="G861" s="33"/>
      <c r="H861" s="33"/>
      <c r="I861" s="33"/>
      <c r="J861" s="33"/>
      <c r="K861" s="33"/>
      <c r="L861" s="33"/>
      <c r="M861" s="33"/>
      <c r="N861" s="33"/>
      <c r="O861" s="33"/>
      <c r="P861" s="34">
        <v>3314122.63</v>
      </c>
      <c r="Q861" s="34">
        <v>3632378.85</v>
      </c>
      <c r="R861" s="34">
        <v>3806591.7600000002</v>
      </c>
      <c r="S861" s="34">
        <f>5514.85+3989484.6</f>
        <v>3994999.45</v>
      </c>
    </row>
    <row r="862" spans="1:19">
      <c r="A862" s="37"/>
      <c r="B862" s="5">
        <v>2018</v>
      </c>
      <c r="C862" s="33"/>
      <c r="D862" s="33"/>
      <c r="E862" s="33"/>
      <c r="F862" s="33"/>
      <c r="G862" s="33"/>
      <c r="H862" s="33"/>
      <c r="I862" s="33"/>
      <c r="J862" s="33"/>
      <c r="K862" s="33"/>
      <c r="L862" s="33"/>
      <c r="M862" s="33"/>
      <c r="N862" s="33"/>
      <c r="O862" s="34">
        <v>974484.89</v>
      </c>
      <c r="P862" s="34">
        <v>77512.7</v>
      </c>
      <c r="Q862" s="34">
        <v>77496.040000000008</v>
      </c>
      <c r="R862" s="34">
        <v>78565.259999999995</v>
      </c>
      <c r="S862" s="34">
        <f>65245.93+13320.31</f>
        <v>78566.240000000005</v>
      </c>
    </row>
    <row r="863" spans="1:19">
      <c r="A863" s="37"/>
      <c r="B863" s="5">
        <v>2017</v>
      </c>
      <c r="C863" s="33"/>
      <c r="D863" s="33"/>
      <c r="E863" s="33"/>
      <c r="F863" s="33"/>
      <c r="G863" s="33"/>
      <c r="H863" s="33"/>
      <c r="I863" s="33"/>
      <c r="J863" s="33"/>
      <c r="K863" s="33"/>
      <c r="L863" s="33"/>
      <c r="M863" s="33"/>
      <c r="N863" s="34">
        <v>628075.5</v>
      </c>
      <c r="O863" s="34">
        <v>892369.97</v>
      </c>
      <c r="P863" s="34">
        <v>447427.69</v>
      </c>
      <c r="Q863" s="34">
        <v>447144.45</v>
      </c>
      <c r="R863" s="34">
        <v>446691.86</v>
      </c>
      <c r="S863" s="34">
        <f>44943.13+401758.47</f>
        <v>446701.6</v>
      </c>
    </row>
    <row r="864" spans="1:19">
      <c r="B864" s="5">
        <v>2016</v>
      </c>
      <c r="C864" s="33"/>
      <c r="D864" s="33"/>
      <c r="E864" s="33"/>
      <c r="F864" s="33"/>
      <c r="G864" s="33"/>
      <c r="H864" s="33"/>
      <c r="I864" s="33"/>
      <c r="J864" s="33"/>
      <c r="K864" s="33"/>
      <c r="L864" s="33"/>
      <c r="M864" s="34">
        <v>576281.48</v>
      </c>
      <c r="N864" s="34">
        <v>490014.41</v>
      </c>
      <c r="O864" s="34">
        <v>489971.51</v>
      </c>
      <c r="P864" s="34">
        <v>490037.12</v>
      </c>
      <c r="Q864" s="34">
        <v>489951.3</v>
      </c>
      <c r="R864" s="34">
        <v>489895.76</v>
      </c>
      <c r="S864" s="34">
        <f>96819.48+393081.33</f>
        <v>489900.81</v>
      </c>
    </row>
    <row r="865" spans="2:19">
      <c r="B865" s="5">
        <v>2015</v>
      </c>
      <c r="C865" s="33"/>
      <c r="D865" s="33"/>
      <c r="E865" s="33"/>
      <c r="F865" s="33"/>
      <c r="G865" s="33"/>
      <c r="H865" s="33"/>
      <c r="I865" s="33"/>
      <c r="J865" s="33"/>
      <c r="K865" s="33"/>
      <c r="L865" s="34">
        <v>401680.62</v>
      </c>
      <c r="M865" s="34">
        <v>401680.62</v>
      </c>
      <c r="N865" s="34">
        <v>170032.3</v>
      </c>
      <c r="O865" s="34">
        <v>169846.38</v>
      </c>
      <c r="P865" s="34">
        <v>170039.29</v>
      </c>
      <c r="Q865" s="34">
        <v>169684.17</v>
      </c>
      <c r="R865" s="34">
        <v>171395.99</v>
      </c>
      <c r="S865" s="34">
        <f>121968.74+49387.57</f>
        <v>171356.31</v>
      </c>
    </row>
    <row r="866" spans="2:19">
      <c r="B866" s="5">
        <v>2014</v>
      </c>
      <c r="C866" s="33"/>
      <c r="D866" s="33"/>
      <c r="E866" s="33"/>
      <c r="F866" s="33"/>
      <c r="G866" s="33"/>
      <c r="H866" s="33"/>
      <c r="I866" s="33"/>
      <c r="J866" s="33"/>
      <c r="K866" s="34">
        <v>267146.95</v>
      </c>
      <c r="L866" s="34">
        <v>267146.95</v>
      </c>
      <c r="M866" s="34">
        <v>267146.95</v>
      </c>
      <c r="N866" s="34">
        <v>267866.12</v>
      </c>
      <c r="O866" s="34">
        <v>267935.21999999997</v>
      </c>
      <c r="P866" s="34">
        <v>261005.16999999998</v>
      </c>
      <c r="Q866" s="34">
        <v>261446.59000000003</v>
      </c>
      <c r="R866" s="34">
        <v>261355.89</v>
      </c>
      <c r="S866" s="34">
        <f>105906.61+155457.53</f>
        <v>261364.14</v>
      </c>
    </row>
    <row r="867" spans="2:19">
      <c r="B867" s="5">
        <v>2013</v>
      </c>
      <c r="C867" s="33"/>
      <c r="D867" s="33"/>
      <c r="E867" s="33"/>
      <c r="F867" s="33"/>
      <c r="G867" s="33"/>
      <c r="H867" s="33"/>
      <c r="I867" s="33"/>
      <c r="J867" s="34">
        <v>557191.03</v>
      </c>
      <c r="K867" s="34">
        <v>557191.03</v>
      </c>
      <c r="L867" s="34">
        <v>557191.03</v>
      </c>
      <c r="M867" s="34">
        <v>557191.03</v>
      </c>
      <c r="N867" s="34">
        <v>583324.41999999993</v>
      </c>
      <c r="O867" s="34">
        <v>616010.27</v>
      </c>
      <c r="P867" s="34">
        <v>652847.16</v>
      </c>
      <c r="Q867" s="34">
        <v>672758.33000000007</v>
      </c>
      <c r="R867" s="34">
        <v>730649.83000000007</v>
      </c>
      <c r="S867" s="34">
        <f>134167.2+639135.47</f>
        <v>773302.66999999993</v>
      </c>
    </row>
    <row r="868" spans="2:19">
      <c r="B868" s="5">
        <v>2012</v>
      </c>
      <c r="C868" s="33"/>
      <c r="D868" s="33"/>
      <c r="E868" s="33"/>
      <c r="F868" s="33"/>
      <c r="G868" s="33"/>
      <c r="H868" s="33"/>
      <c r="I868" s="34">
        <v>159349.34</v>
      </c>
      <c r="J868" s="34">
        <v>159349.34</v>
      </c>
      <c r="K868" s="34">
        <v>159349.34</v>
      </c>
      <c r="L868" s="34">
        <v>159349.34</v>
      </c>
      <c r="M868" s="34">
        <v>159349.34</v>
      </c>
      <c r="N868" s="34">
        <v>159945.60000000001</v>
      </c>
      <c r="O868" s="34">
        <v>159909.99</v>
      </c>
      <c r="P868" s="34">
        <v>150102.26999999999</v>
      </c>
      <c r="Q868" s="34">
        <v>149667.97</v>
      </c>
      <c r="R868" s="34">
        <v>149621.89000000001</v>
      </c>
      <c r="S868" s="34">
        <v>149424.29999999999</v>
      </c>
    </row>
    <row r="869" spans="2:19">
      <c r="B869" s="5">
        <v>2011</v>
      </c>
      <c r="C869" s="33"/>
      <c r="D869" s="33"/>
      <c r="E869" s="33"/>
      <c r="F869" s="33"/>
      <c r="G869" s="33"/>
      <c r="H869" s="34">
        <v>956783.66</v>
      </c>
      <c r="I869" s="34">
        <v>956783.66</v>
      </c>
      <c r="J869" s="34">
        <v>956783.66</v>
      </c>
      <c r="K869" s="34">
        <v>956783.66</v>
      </c>
      <c r="L869" s="34">
        <v>956783.66</v>
      </c>
      <c r="M869" s="34">
        <v>952109.52</v>
      </c>
      <c r="N869" s="34">
        <v>952127.95</v>
      </c>
      <c r="O869" s="34">
        <v>952127.39</v>
      </c>
      <c r="P869" s="34">
        <v>951440.49</v>
      </c>
      <c r="Q869" s="34">
        <v>945467.54</v>
      </c>
      <c r="R869" s="34">
        <v>945466.83</v>
      </c>
      <c r="S869" s="34">
        <v>942147.94</v>
      </c>
    </row>
    <row r="870" spans="2:19">
      <c r="B870" s="5">
        <v>2010</v>
      </c>
      <c r="C870" s="33"/>
      <c r="D870" s="33"/>
      <c r="E870" s="33"/>
      <c r="F870" s="33"/>
      <c r="G870" s="34">
        <v>259143.3</v>
      </c>
      <c r="H870" s="34">
        <v>259143.3</v>
      </c>
      <c r="I870" s="34">
        <v>259143.3</v>
      </c>
      <c r="J870" s="34">
        <v>259143.3</v>
      </c>
      <c r="K870" s="34">
        <v>259143.3</v>
      </c>
      <c r="L870" s="34">
        <v>259143.3</v>
      </c>
      <c r="M870" s="34">
        <v>172165.81</v>
      </c>
      <c r="N870" s="34">
        <v>172980.62</v>
      </c>
      <c r="O870" s="34">
        <v>172897.17</v>
      </c>
      <c r="P870" s="34">
        <v>172970.94</v>
      </c>
      <c r="Q870" s="34">
        <v>170936.73</v>
      </c>
      <c r="R870" s="34">
        <v>170828.75</v>
      </c>
      <c r="S870" s="34">
        <f>54853.29+114947.46</f>
        <v>169800.75</v>
      </c>
    </row>
    <row r="871" spans="2:19">
      <c r="B871" s="5">
        <v>2009</v>
      </c>
      <c r="C871" s="33"/>
      <c r="D871" s="33"/>
      <c r="E871" s="33"/>
      <c r="F871" s="34">
        <v>2068</v>
      </c>
      <c r="G871" s="34">
        <v>2068</v>
      </c>
      <c r="H871" s="34">
        <v>2068</v>
      </c>
      <c r="I871" s="34">
        <v>2068</v>
      </c>
      <c r="J871" s="34">
        <v>2068</v>
      </c>
      <c r="K871" s="34">
        <v>2068</v>
      </c>
      <c r="L871" s="34">
        <v>2068</v>
      </c>
      <c r="M871" s="34">
        <v>6865.32</v>
      </c>
      <c r="N871" s="34">
        <v>7173.5</v>
      </c>
      <c r="O871" s="34">
        <v>7141.94</v>
      </c>
      <c r="P871" s="34">
        <v>7190.21</v>
      </c>
      <c r="Q871" s="34">
        <v>7127.09</v>
      </c>
      <c r="R871" s="34">
        <v>7086.25</v>
      </c>
      <c r="S871" s="34">
        <v>7089.96</v>
      </c>
    </row>
    <row r="872" spans="2:19">
      <c r="B872" s="5">
        <v>2008</v>
      </c>
      <c r="C872" s="33"/>
      <c r="D872" s="33"/>
      <c r="E872" s="34">
        <v>5850</v>
      </c>
      <c r="F872" s="34">
        <v>5850</v>
      </c>
      <c r="G872" s="34">
        <v>5850</v>
      </c>
      <c r="H872" s="34">
        <v>5850</v>
      </c>
      <c r="I872" s="34">
        <v>5850</v>
      </c>
      <c r="J872" s="34">
        <v>5850</v>
      </c>
      <c r="K872" s="34">
        <v>5850</v>
      </c>
      <c r="L872" s="34">
        <v>5850</v>
      </c>
      <c r="M872" s="34">
        <v>13937.75</v>
      </c>
      <c r="N872" s="34">
        <v>14215.51</v>
      </c>
      <c r="O872" s="34">
        <v>14187.07</v>
      </c>
      <c r="P872" s="34">
        <v>14230.57</v>
      </c>
      <c r="Q872" s="34">
        <v>14173.68</v>
      </c>
      <c r="R872" s="34">
        <v>14136.87</v>
      </c>
      <c r="S872" s="34">
        <v>14140.21</v>
      </c>
    </row>
    <row r="873" spans="2:19">
      <c r="B873" s="5">
        <v>2007</v>
      </c>
      <c r="C873" s="33"/>
      <c r="D873" s="34">
        <v>0</v>
      </c>
      <c r="E873" s="34">
        <v>0</v>
      </c>
      <c r="F873" s="34">
        <v>0</v>
      </c>
      <c r="G873" s="34">
        <v>0</v>
      </c>
      <c r="H873" s="34">
        <v>0</v>
      </c>
      <c r="I873" s="34">
        <v>0</v>
      </c>
      <c r="J873" s="34">
        <v>0</v>
      </c>
      <c r="K873" s="34">
        <v>0</v>
      </c>
      <c r="L873" s="34">
        <v>0</v>
      </c>
      <c r="M873" s="34">
        <v>139253.87</v>
      </c>
      <c r="N873" s="34">
        <v>142833.84</v>
      </c>
      <c r="O873" s="34">
        <v>142833.84</v>
      </c>
      <c r="P873" s="34">
        <v>965</v>
      </c>
      <c r="Q873" s="34">
        <v>965</v>
      </c>
      <c r="R873" s="34">
        <v>965</v>
      </c>
      <c r="S873" s="34">
        <v>965</v>
      </c>
    </row>
    <row r="874" spans="2:19">
      <c r="B874" s="5">
        <v>2006</v>
      </c>
      <c r="C874" s="34">
        <v>0</v>
      </c>
      <c r="D874" s="34">
        <v>0</v>
      </c>
      <c r="E874" s="34">
        <v>0</v>
      </c>
      <c r="F874" s="34">
        <v>0</v>
      </c>
      <c r="G874" s="34">
        <v>0</v>
      </c>
      <c r="H874" s="34">
        <v>0</v>
      </c>
      <c r="I874" s="34">
        <v>0</v>
      </c>
      <c r="J874" s="34">
        <v>0</v>
      </c>
      <c r="K874" s="34">
        <v>0</v>
      </c>
      <c r="L874" s="34">
        <v>0</v>
      </c>
      <c r="M874" s="34">
        <v>15029.69</v>
      </c>
      <c r="N874" s="34">
        <v>15219.47</v>
      </c>
      <c r="O874" s="34">
        <v>15200.04</v>
      </c>
      <c r="P874" s="34">
        <v>15202.77</v>
      </c>
      <c r="Q874" s="34">
        <v>14227.89</v>
      </c>
      <c r="R874" s="34">
        <v>14202.73</v>
      </c>
      <c r="S874" s="34">
        <v>13684.83</v>
      </c>
    </row>
    <row r="875" spans="2:19">
      <c r="B875" s="5">
        <v>2005</v>
      </c>
      <c r="C875" s="34">
        <v>0</v>
      </c>
      <c r="D875" s="34">
        <v>0</v>
      </c>
      <c r="E875" s="34">
        <v>0</v>
      </c>
      <c r="F875" s="34">
        <v>0</v>
      </c>
      <c r="G875" s="34">
        <v>0</v>
      </c>
      <c r="H875" s="34">
        <v>0</v>
      </c>
      <c r="I875" s="34">
        <v>0</v>
      </c>
      <c r="J875" s="34">
        <v>0</v>
      </c>
      <c r="K875" s="34">
        <v>0</v>
      </c>
      <c r="L875" s="34">
        <v>0</v>
      </c>
      <c r="M875" s="34">
        <v>156207.88</v>
      </c>
      <c r="N875" s="34">
        <v>156305.09</v>
      </c>
      <c r="O875" s="34">
        <v>156295.14000000001</v>
      </c>
      <c r="P875" s="34">
        <v>156307.35999999999</v>
      </c>
      <c r="Q875" s="34">
        <v>156183.45000000001</v>
      </c>
      <c r="R875" s="34">
        <v>156170.57</v>
      </c>
      <c r="S875" s="34">
        <v>156113.94</v>
      </c>
    </row>
    <row r="876" spans="2:19">
      <c r="B876" s="5">
        <v>2004</v>
      </c>
      <c r="C876" s="34">
        <v>0</v>
      </c>
      <c r="D876" s="34">
        <v>0</v>
      </c>
      <c r="E876" s="34">
        <v>0</v>
      </c>
      <c r="F876" s="34">
        <v>0</v>
      </c>
      <c r="G876" s="34">
        <v>0</v>
      </c>
      <c r="H876" s="34">
        <v>0</v>
      </c>
      <c r="I876" s="34">
        <v>0</v>
      </c>
      <c r="J876" s="34">
        <v>0</v>
      </c>
      <c r="K876" s="34">
        <v>0</v>
      </c>
      <c r="L876" s="34">
        <v>0</v>
      </c>
      <c r="M876" s="34">
        <v>12520.97</v>
      </c>
      <c r="N876" s="34">
        <v>12842.1</v>
      </c>
      <c r="O876" s="34">
        <v>12820.13</v>
      </c>
      <c r="P876" s="34">
        <v>8627.6200000000008</v>
      </c>
      <c r="Q876" s="34">
        <v>8529.6</v>
      </c>
      <c r="R876" s="34">
        <v>8501.17</v>
      </c>
      <c r="S876" s="34">
        <v>8473.7099999999991</v>
      </c>
    </row>
    <row r="877" spans="2:19">
      <c r="B877" s="5">
        <v>2003</v>
      </c>
      <c r="C877" s="34">
        <v>0</v>
      </c>
      <c r="D877" s="34">
        <v>0</v>
      </c>
      <c r="E877" s="34">
        <v>0</v>
      </c>
      <c r="F877" s="34">
        <v>0</v>
      </c>
      <c r="G877" s="34">
        <v>0</v>
      </c>
      <c r="H877" s="34">
        <v>0</v>
      </c>
      <c r="I877" s="34">
        <v>0</v>
      </c>
      <c r="J877" s="34">
        <v>0</v>
      </c>
      <c r="K877" s="34">
        <v>0</v>
      </c>
      <c r="L877" s="34">
        <v>0</v>
      </c>
      <c r="M877" s="34">
        <v>263169.71000000002</v>
      </c>
      <c r="N877" s="34">
        <v>264833.56</v>
      </c>
      <c r="O877" s="34">
        <v>264663.17</v>
      </c>
      <c r="P877" s="34">
        <v>264910.31</v>
      </c>
      <c r="Q877" s="34">
        <v>264102.95</v>
      </c>
      <c r="R877" s="34">
        <v>262697.32</v>
      </c>
      <c r="S877" s="34">
        <v>262458.07</v>
      </c>
    </row>
    <row r="878" spans="2:19">
      <c r="B878" s="5">
        <v>2002</v>
      </c>
      <c r="C878" s="34">
        <v>0</v>
      </c>
      <c r="D878" s="34">
        <v>0</v>
      </c>
      <c r="E878" s="34">
        <v>0</v>
      </c>
      <c r="F878" s="34">
        <v>0</v>
      </c>
      <c r="G878" s="34">
        <v>0</v>
      </c>
      <c r="H878" s="34">
        <v>0</v>
      </c>
      <c r="I878" s="34">
        <v>0</v>
      </c>
      <c r="J878" s="34">
        <v>0</v>
      </c>
      <c r="K878" s="34">
        <v>0</v>
      </c>
      <c r="L878" s="34">
        <v>0</v>
      </c>
      <c r="M878" s="34">
        <v>4630.79</v>
      </c>
      <c r="N878" s="34">
        <v>4838.66</v>
      </c>
      <c r="O878" s="34">
        <v>4817.38</v>
      </c>
      <c r="P878" s="34">
        <v>4849.9399999999996</v>
      </c>
      <c r="Q878" s="34">
        <v>4807.3599999999997</v>
      </c>
      <c r="R878" s="34">
        <v>4779.8100000000004</v>
      </c>
      <c r="S878" s="34">
        <v>4782.3100000000004</v>
      </c>
    </row>
    <row r="879" spans="2:19">
      <c r="B879" s="5">
        <v>2001</v>
      </c>
      <c r="C879" s="34">
        <v>0</v>
      </c>
      <c r="D879" s="34">
        <v>0</v>
      </c>
      <c r="E879" s="34">
        <v>0</v>
      </c>
      <c r="F879" s="34">
        <v>0</v>
      </c>
      <c r="G879" s="34">
        <v>0</v>
      </c>
      <c r="H879" s="34">
        <v>0</v>
      </c>
      <c r="I879" s="34">
        <v>54932.36</v>
      </c>
      <c r="J879" s="34">
        <v>54932.36</v>
      </c>
      <c r="K879" s="34">
        <v>54932.36</v>
      </c>
      <c r="L879" s="34">
        <v>54932.36</v>
      </c>
      <c r="M879" s="34">
        <v>54932.36</v>
      </c>
      <c r="N879" s="34">
        <v>54932.36</v>
      </c>
      <c r="O879" s="34">
        <v>54932.36</v>
      </c>
      <c r="P879" s="34">
        <v>60427.83</v>
      </c>
      <c r="Q879" s="34">
        <v>55384.81</v>
      </c>
      <c r="R879" s="34">
        <v>61534.06</v>
      </c>
      <c r="S879" s="34">
        <v>58406.19</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17438.91</v>
      </c>
      <c r="J883" s="34">
        <v>17438.91</v>
      </c>
      <c r="K883" s="34">
        <v>17438.91</v>
      </c>
      <c r="L883" s="34">
        <v>17438.91</v>
      </c>
      <c r="M883" s="34">
        <v>17438.91</v>
      </c>
      <c r="N883" s="34">
        <v>18221.72</v>
      </c>
      <c r="O883" s="34">
        <v>18141.560000000001</v>
      </c>
      <c r="P883" s="34">
        <v>18264.169999999998</v>
      </c>
      <c r="Q883" s="34">
        <v>18103.830000000002</v>
      </c>
      <c r="R883" s="34">
        <v>18000.080000000002</v>
      </c>
      <c r="S883" s="34">
        <v>18009.509999999998</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222208.71</v>
      </c>
      <c r="J885" s="34">
        <v>222208.71</v>
      </c>
      <c r="K885" s="34">
        <v>222208.71</v>
      </c>
      <c r="L885" s="34">
        <v>222208.71</v>
      </c>
      <c r="M885" s="34">
        <v>222208.71</v>
      </c>
      <c r="N885" s="34">
        <v>254181.22</v>
      </c>
      <c r="O885" s="34">
        <v>289701.76000000001</v>
      </c>
      <c r="P885" s="34">
        <v>308374.61</v>
      </c>
      <c r="Q885" s="34">
        <v>325048.65999999997</v>
      </c>
      <c r="R885" s="34">
        <v>323875.84000000003</v>
      </c>
      <c r="S885" s="34">
        <v>367482.71</v>
      </c>
    </row>
    <row r="886" spans="2:19">
      <c r="B886" s="5">
        <v>1994</v>
      </c>
      <c r="C886" s="34">
        <v>0</v>
      </c>
      <c r="D886" s="34">
        <v>0</v>
      </c>
      <c r="E886" s="34">
        <v>0</v>
      </c>
      <c r="F886" s="34">
        <v>0</v>
      </c>
      <c r="G886" s="34">
        <v>0</v>
      </c>
      <c r="H886" s="34">
        <v>0</v>
      </c>
      <c r="I886" s="34">
        <v>370763.71</v>
      </c>
      <c r="J886" s="34">
        <v>370763.71</v>
      </c>
      <c r="K886" s="34">
        <v>370763.71</v>
      </c>
      <c r="L886" s="34">
        <v>370763.71</v>
      </c>
      <c r="M886" s="34">
        <v>370763.71</v>
      </c>
      <c r="N886" s="34">
        <v>387406.97</v>
      </c>
      <c r="O886" s="34">
        <v>385702.54</v>
      </c>
      <c r="P886" s="34">
        <v>388309.32</v>
      </c>
      <c r="Q886" s="34">
        <v>384900.46</v>
      </c>
      <c r="R886" s="34">
        <v>382694.73</v>
      </c>
      <c r="S886" s="34">
        <v>382895.25</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14419.97</v>
      </c>
      <c r="J890" s="34">
        <v>14419.97</v>
      </c>
      <c r="K890" s="34">
        <v>14419.97</v>
      </c>
      <c r="L890" s="34">
        <v>14419.97</v>
      </c>
      <c r="M890" s="34">
        <v>14419.97</v>
      </c>
      <c r="N890" s="34">
        <v>14793.27</v>
      </c>
      <c r="O890" s="34">
        <v>14793.27</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5850</v>
      </c>
      <c r="F951" s="7">
        <f>SUM(F871:F950)</f>
        <v>7918</v>
      </c>
      <c r="G951" s="7">
        <f>SUM(G870:G950)</f>
        <v>267061.3</v>
      </c>
      <c r="H951" s="7">
        <f>SUM(H864:H950)</f>
        <v>1223844.96</v>
      </c>
      <c r="I951" s="7">
        <f>SUM(I864:I950)</f>
        <v>2062957.96</v>
      </c>
      <c r="J951" s="7">
        <f t="shared" ref="J951" si="16">SUM(J864:J950)</f>
        <v>2620148.9900000002</v>
      </c>
      <c r="K951" s="7">
        <f>SUM(K864:K950)</f>
        <v>2887295.94</v>
      </c>
      <c r="L951" s="7">
        <f t="shared" ref="L951" si="17">SUM(L864:L950)</f>
        <v>3288976.56</v>
      </c>
      <c r="M951" s="7">
        <f>SUM(M864:M950)</f>
        <v>4377304.3900000006</v>
      </c>
      <c r="N951" s="10">
        <f>SUM(N859:N950)</f>
        <v>4772164.1899999995</v>
      </c>
      <c r="O951" s="10">
        <f>SUM(O859:O950)</f>
        <v>6076782.9899999984</v>
      </c>
      <c r="P951" s="10">
        <f>SUM(P859:P950)</f>
        <v>7935165.1700000009</v>
      </c>
      <c r="Q951" s="10">
        <f>SUM(Q859:Q950)</f>
        <v>8295319.6499999994</v>
      </c>
      <c r="R951" s="10">
        <f>SUM(R858:R950)</f>
        <v>9039814.6600000001</v>
      </c>
      <c r="S951" s="10">
        <f>SUM(S858:S950)</f>
        <v>9467720.8699999992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109663.36</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21934.06</v>
      </c>
      <c r="R955" s="34">
        <v>24452.84</v>
      </c>
      <c r="S955" s="34">
        <v>24325.18</v>
      </c>
    </row>
    <row r="956" spans="1:19">
      <c r="A956" s="37"/>
      <c r="B956" s="5">
        <v>2019</v>
      </c>
      <c r="C956" s="33"/>
      <c r="D956" s="33"/>
      <c r="E956" s="33"/>
      <c r="F956" s="33"/>
      <c r="G956" s="33"/>
      <c r="H956" s="33"/>
      <c r="I956" s="33"/>
      <c r="J956" s="33"/>
      <c r="K956" s="33"/>
      <c r="L956" s="33"/>
      <c r="M956" s="33"/>
      <c r="N956" s="33"/>
      <c r="O956" s="33"/>
      <c r="P956" s="34">
        <v>6264.65</v>
      </c>
      <c r="Q956" s="34">
        <v>6209.65</v>
      </c>
      <c r="R956" s="34">
        <v>6174.07</v>
      </c>
      <c r="S956" s="34">
        <v>6177.3</v>
      </c>
    </row>
    <row r="957" spans="1:19">
      <c r="A957" s="37"/>
      <c r="B957" s="5">
        <v>2018</v>
      </c>
      <c r="C957" s="33"/>
      <c r="D957" s="33"/>
      <c r="E957" s="33"/>
      <c r="F957" s="33"/>
      <c r="G957" s="33"/>
      <c r="H957" s="33"/>
      <c r="I957" s="33"/>
      <c r="J957" s="33"/>
      <c r="K957" s="33"/>
      <c r="L957" s="33"/>
      <c r="M957" s="33"/>
      <c r="N957" s="33"/>
      <c r="O957" s="34">
        <v>41260.36</v>
      </c>
      <c r="P957" s="34">
        <v>41305.370000000003</v>
      </c>
      <c r="Q957" s="34">
        <v>40971.15</v>
      </c>
      <c r="R957" s="34">
        <v>40639.160000000003</v>
      </c>
      <c r="S957" s="34">
        <v>40493.949999999997</v>
      </c>
    </row>
    <row r="958" spans="1:19">
      <c r="A958" s="37"/>
      <c r="B958" s="5">
        <v>2017</v>
      </c>
      <c r="C958" s="33"/>
      <c r="D958" s="33"/>
      <c r="E958" s="33"/>
      <c r="F958" s="33"/>
      <c r="G958" s="33"/>
      <c r="H958" s="33"/>
      <c r="I958" s="33"/>
      <c r="J958" s="33"/>
      <c r="K958" s="33"/>
      <c r="L958" s="33"/>
      <c r="M958" s="33"/>
      <c r="N958" s="34">
        <v>71916.100000000006</v>
      </c>
      <c r="O958" s="34">
        <v>89708.49</v>
      </c>
      <c r="P958" s="34">
        <v>89761.15</v>
      </c>
      <c r="Q958" s="34">
        <v>89040.34</v>
      </c>
      <c r="R958" s="34">
        <v>88299.99</v>
      </c>
      <c r="S958" s="34">
        <v>87952.08</v>
      </c>
    </row>
    <row r="959" spans="1:19">
      <c r="B959" s="5">
        <v>2016</v>
      </c>
      <c r="C959" s="33"/>
      <c r="D959" s="33"/>
      <c r="E959" s="33"/>
      <c r="F959" s="33"/>
      <c r="G959" s="33"/>
      <c r="H959" s="33"/>
      <c r="I959" s="33"/>
      <c r="J959" s="33"/>
      <c r="K959" s="33"/>
      <c r="L959" s="33"/>
      <c r="M959" s="34">
        <v>90839.42</v>
      </c>
      <c r="N959" s="34">
        <v>126100.7</v>
      </c>
      <c r="O959" s="34">
        <v>127047.71</v>
      </c>
      <c r="P959" s="34">
        <v>127091.26</v>
      </c>
      <c r="Q959" s="34">
        <v>126074.49</v>
      </c>
      <c r="R959" s="34">
        <v>125013.24</v>
      </c>
      <c r="S959" s="34">
        <v>124498.39</v>
      </c>
    </row>
    <row r="960" spans="1:19">
      <c r="B960" s="5">
        <v>2015</v>
      </c>
      <c r="C960" s="33"/>
      <c r="D960" s="33"/>
      <c r="E960" s="33"/>
      <c r="F960" s="33"/>
      <c r="G960" s="33"/>
      <c r="H960" s="33"/>
      <c r="I960" s="33"/>
      <c r="J960" s="33"/>
      <c r="K960" s="33"/>
      <c r="L960" s="34">
        <v>17139.7</v>
      </c>
      <c r="M960" s="34">
        <v>17139.7</v>
      </c>
      <c r="N960" s="34">
        <v>0</v>
      </c>
      <c r="O960" s="34">
        <v>0</v>
      </c>
      <c r="P960" s="34">
        <v>0</v>
      </c>
      <c r="Q960" s="34">
        <v>0</v>
      </c>
      <c r="R960" s="34">
        <v>0</v>
      </c>
      <c r="S960" s="34">
        <v>0</v>
      </c>
    </row>
    <row r="961" spans="2:19">
      <c r="B961" s="5">
        <v>2014</v>
      </c>
      <c r="C961" s="33"/>
      <c r="D961" s="33"/>
      <c r="E961" s="33"/>
      <c r="F961" s="33"/>
      <c r="G961" s="33"/>
      <c r="H961" s="33"/>
      <c r="I961" s="33"/>
      <c r="J961" s="33"/>
      <c r="K961" s="34">
        <v>25314.37</v>
      </c>
      <c r="L961" s="34">
        <v>25314.37</v>
      </c>
      <c r="M961" s="34">
        <v>25314.37</v>
      </c>
      <c r="N961" s="34">
        <v>9490.2000000000007</v>
      </c>
      <c r="O961" s="34">
        <v>9448.4500000000007</v>
      </c>
      <c r="P961" s="34">
        <v>9512.2999999999993</v>
      </c>
      <c r="Q961" s="34">
        <v>9428.7999999999993</v>
      </c>
      <c r="R961" s="34">
        <v>9374.77</v>
      </c>
      <c r="S961" s="34">
        <v>9379.68</v>
      </c>
    </row>
    <row r="962" spans="2:19">
      <c r="B962" s="5">
        <v>2013</v>
      </c>
      <c r="C962" s="33"/>
      <c r="D962" s="33"/>
      <c r="E962" s="33"/>
      <c r="F962" s="33"/>
      <c r="G962" s="33"/>
      <c r="H962" s="33"/>
      <c r="I962" s="33"/>
      <c r="J962" s="34">
        <v>35677.410000000003</v>
      </c>
      <c r="K962" s="34">
        <v>35677.410000000003</v>
      </c>
      <c r="L962" s="34">
        <v>35677.410000000003</v>
      </c>
      <c r="M962" s="34">
        <v>35677.410000000003</v>
      </c>
      <c r="N962" s="34">
        <v>37025.32</v>
      </c>
      <c r="O962" s="34">
        <v>36861.54</v>
      </c>
      <c r="P962" s="34">
        <v>37081.64</v>
      </c>
      <c r="Q962" s="34">
        <v>36759.629999999997</v>
      </c>
      <c r="R962" s="34">
        <v>36536.910000000003</v>
      </c>
      <c r="S962" s="34">
        <v>36535.370000000003</v>
      </c>
    </row>
    <row r="963" spans="2:19">
      <c r="B963" s="5">
        <v>2012</v>
      </c>
      <c r="C963" s="33"/>
      <c r="D963" s="33"/>
      <c r="E963" s="33"/>
      <c r="F963" s="33"/>
      <c r="G963" s="33"/>
      <c r="H963" s="33"/>
      <c r="I963" s="34">
        <v>37858.83</v>
      </c>
      <c r="J963" s="34">
        <v>37858.83</v>
      </c>
      <c r="K963" s="34">
        <v>37858.83</v>
      </c>
      <c r="L963" s="34">
        <v>37858.83</v>
      </c>
      <c r="M963" s="34">
        <v>37858.83</v>
      </c>
      <c r="N963" s="34">
        <v>36071.06</v>
      </c>
      <c r="O963" s="34">
        <v>35963.29</v>
      </c>
      <c r="P963" s="34">
        <v>35998.01</v>
      </c>
      <c r="Q963" s="34">
        <v>34719.54</v>
      </c>
      <c r="R963" s="34">
        <v>34539.39</v>
      </c>
      <c r="S963" s="34">
        <v>33879.760000000002</v>
      </c>
    </row>
    <row r="964" spans="2:19">
      <c r="B964" s="5">
        <v>2011</v>
      </c>
      <c r="C964" s="33"/>
      <c r="D964" s="33"/>
      <c r="E964" s="33"/>
      <c r="F964" s="33"/>
      <c r="G964" s="33"/>
      <c r="H964" s="34">
        <v>54534.4301652496</v>
      </c>
      <c r="I964" s="34">
        <v>54534.4301652496</v>
      </c>
      <c r="J964" s="34">
        <v>54534.4301652496</v>
      </c>
      <c r="K964" s="34">
        <v>54534.4301652496</v>
      </c>
      <c r="L964" s="34">
        <v>54534.4301652496</v>
      </c>
      <c r="M964" s="34">
        <v>16321.25</v>
      </c>
      <c r="N964" s="34">
        <v>27703.96</v>
      </c>
      <c r="O964" s="34">
        <v>27582.080000000002</v>
      </c>
      <c r="P964" s="34">
        <v>27768.49</v>
      </c>
      <c r="Q964" s="34">
        <v>27524.71</v>
      </c>
      <c r="R964" s="34">
        <v>27366.98</v>
      </c>
      <c r="S964" s="34">
        <v>27381.32</v>
      </c>
    </row>
    <row r="965" spans="2:19">
      <c r="B965" s="5">
        <v>2010</v>
      </c>
      <c r="C965" s="33"/>
      <c r="D965" s="33"/>
      <c r="E965" s="33"/>
      <c r="F965" s="33"/>
      <c r="G965" s="34">
        <v>164481.62</v>
      </c>
      <c r="H965" s="34">
        <v>164481.62</v>
      </c>
      <c r="I965" s="34">
        <v>164481.62</v>
      </c>
      <c r="J965" s="34">
        <v>164481.62</v>
      </c>
      <c r="K965" s="34">
        <v>164481.62</v>
      </c>
      <c r="L965" s="34">
        <v>164481.62</v>
      </c>
      <c r="M965" s="34">
        <v>115112.38</v>
      </c>
      <c r="N965" s="34">
        <v>136869.68</v>
      </c>
      <c r="O965" s="34">
        <v>136404.66</v>
      </c>
      <c r="P965" s="34">
        <v>136661.29999999999</v>
      </c>
      <c r="Q965" s="34">
        <v>132827.49</v>
      </c>
      <c r="R965" s="34">
        <v>132079.51999999999</v>
      </c>
      <c r="S965" s="34">
        <v>130220.06</v>
      </c>
    </row>
    <row r="966" spans="2:19">
      <c r="B966" s="5">
        <v>2009</v>
      </c>
      <c r="C966" s="33"/>
      <c r="D966" s="33"/>
      <c r="E966" s="33"/>
      <c r="F966" s="34">
        <v>60620.205962053202</v>
      </c>
      <c r="G966" s="34">
        <v>60620.205962053202</v>
      </c>
      <c r="H966" s="34">
        <v>60620.205962053202</v>
      </c>
      <c r="I966" s="34">
        <v>60620.205962053202</v>
      </c>
      <c r="J966" s="34">
        <v>60620.205962053202</v>
      </c>
      <c r="K966" s="34">
        <v>60620.205962053202</v>
      </c>
      <c r="L966" s="34">
        <v>60620.205962053202</v>
      </c>
      <c r="M966" s="34">
        <v>41755.360000000001</v>
      </c>
      <c r="N966" s="34">
        <v>44724.08</v>
      </c>
      <c r="O966" s="34">
        <v>44527.31</v>
      </c>
      <c r="P966" s="34">
        <v>44828.25</v>
      </c>
      <c r="Q966" s="34">
        <v>40595.760000000002</v>
      </c>
      <c r="R966" s="34">
        <v>40363.120000000003</v>
      </c>
      <c r="S966" s="34">
        <v>40384.26</v>
      </c>
    </row>
    <row r="967" spans="2:19">
      <c r="B967" s="5">
        <v>2008</v>
      </c>
      <c r="C967" s="33"/>
      <c r="D967" s="33"/>
      <c r="E967" s="34">
        <v>23616.465142436002</v>
      </c>
      <c r="F967" s="34">
        <v>23616.465142436002</v>
      </c>
      <c r="G967" s="34">
        <v>23616.465142436002</v>
      </c>
      <c r="H967" s="34">
        <v>23616.465142436002</v>
      </c>
      <c r="I967" s="34">
        <v>23616.465142436002</v>
      </c>
      <c r="J967" s="34">
        <v>23616.465142436002</v>
      </c>
      <c r="K967" s="34">
        <v>23616.465142436002</v>
      </c>
      <c r="L967" s="34">
        <v>23616.465142436002</v>
      </c>
      <c r="M967" s="34">
        <v>21119.89</v>
      </c>
      <c r="N967" s="34">
        <v>10472.94</v>
      </c>
      <c r="O967" s="34">
        <v>5582.07</v>
      </c>
      <c r="P967" s="34">
        <v>5619.8</v>
      </c>
      <c r="Q967" s="34">
        <v>5570.47</v>
      </c>
      <c r="R967" s="34">
        <v>0</v>
      </c>
      <c r="S967" s="34">
        <v>0</v>
      </c>
    </row>
    <row r="968" spans="2:19">
      <c r="B968" s="5">
        <v>2007</v>
      </c>
      <c r="C968" s="33"/>
      <c r="D968" s="34">
        <v>54407.291609900203</v>
      </c>
      <c r="E968" s="34">
        <v>54407.291609900203</v>
      </c>
      <c r="F968" s="34">
        <v>54407.291609900203</v>
      </c>
      <c r="G968" s="34">
        <v>54407.291609900203</v>
      </c>
      <c r="H968" s="34">
        <v>54407.291609900203</v>
      </c>
      <c r="I968" s="34">
        <v>54407.291609900203</v>
      </c>
      <c r="J968" s="34">
        <v>54407.291609900203</v>
      </c>
      <c r="K968" s="34">
        <v>54407.291609900203</v>
      </c>
      <c r="L968" s="34">
        <v>54407.291609900203</v>
      </c>
      <c r="M968" s="34">
        <v>34276.980000000003</v>
      </c>
      <c r="N968" s="34">
        <v>53423.64</v>
      </c>
      <c r="O968" s="34">
        <v>49523.94</v>
      </c>
      <c r="P968" s="34">
        <v>49673.35</v>
      </c>
      <c r="Q968" s="34">
        <v>40355.26</v>
      </c>
      <c r="R968" s="34">
        <v>40076.92</v>
      </c>
      <c r="S968" s="34">
        <v>40017.230000000003</v>
      </c>
    </row>
    <row r="969" spans="2:19">
      <c r="B969" s="5">
        <v>2006</v>
      </c>
      <c r="C969" s="34">
        <v>167221.42118551899</v>
      </c>
      <c r="D969" s="34">
        <v>167221.42118551899</v>
      </c>
      <c r="E969" s="34">
        <v>167221.42118551899</v>
      </c>
      <c r="F969" s="34">
        <v>167221.42118551899</v>
      </c>
      <c r="G969" s="34">
        <v>167221.42118551899</v>
      </c>
      <c r="H969" s="34">
        <v>167221.42118551899</v>
      </c>
      <c r="I969" s="34">
        <v>167221.42118551899</v>
      </c>
      <c r="J969" s="34">
        <v>167221.42118551899</v>
      </c>
      <c r="K969" s="34">
        <v>167221.42118551899</v>
      </c>
      <c r="L969" s="34">
        <v>167221.42118551899</v>
      </c>
      <c r="M969" s="34">
        <v>98299.21</v>
      </c>
      <c r="N969" s="34">
        <v>106501.51</v>
      </c>
      <c r="O969" s="34">
        <v>102771.19</v>
      </c>
      <c r="P969" s="34">
        <v>99607.65</v>
      </c>
      <c r="Q969" s="34">
        <v>98779.94</v>
      </c>
      <c r="R969" s="34">
        <v>98053.81</v>
      </c>
      <c r="S969" s="34">
        <v>97830.94</v>
      </c>
    </row>
    <row r="970" spans="2:19">
      <c r="B970" s="5">
        <v>2005</v>
      </c>
      <c r="C970" s="34">
        <v>15593.7878050829</v>
      </c>
      <c r="D970" s="34">
        <v>15593.7878050829</v>
      </c>
      <c r="E970" s="34">
        <v>15593.7878050829</v>
      </c>
      <c r="F970" s="34">
        <v>15593.7878050829</v>
      </c>
      <c r="G970" s="34">
        <v>15593.7878050829</v>
      </c>
      <c r="H970" s="34">
        <v>15593.7878050829</v>
      </c>
      <c r="I970" s="34">
        <v>15593.7878050829</v>
      </c>
      <c r="J970" s="34">
        <v>15593.7878050829</v>
      </c>
      <c r="K970" s="34">
        <v>15593.7878050829</v>
      </c>
      <c r="L970" s="34">
        <v>15593.7878050829</v>
      </c>
      <c r="M970" s="34">
        <v>5428.8799999999992</v>
      </c>
      <c r="N970" s="34">
        <v>10796.02</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29784.68</v>
      </c>
      <c r="N971" s="34">
        <v>17805.12</v>
      </c>
      <c r="O971" s="34">
        <v>18952.13</v>
      </c>
      <c r="P971" s="34">
        <v>13494.46</v>
      </c>
      <c r="Q971" s="34">
        <v>13387.16</v>
      </c>
      <c r="R971" s="34">
        <v>13272.21</v>
      </c>
      <c r="S971" s="34">
        <v>13213.66</v>
      </c>
    </row>
    <row r="972" spans="2:19">
      <c r="B972" s="5">
        <v>2003</v>
      </c>
      <c r="C972" s="34">
        <v>0</v>
      </c>
      <c r="D972" s="34">
        <v>0</v>
      </c>
      <c r="E972" s="34">
        <v>0</v>
      </c>
      <c r="F972" s="34">
        <v>0</v>
      </c>
      <c r="G972" s="34">
        <v>0</v>
      </c>
      <c r="H972" s="34">
        <v>0</v>
      </c>
      <c r="I972" s="34">
        <v>0</v>
      </c>
      <c r="J972" s="34">
        <v>0</v>
      </c>
      <c r="K972" s="34">
        <v>0</v>
      </c>
      <c r="L972" s="34">
        <v>0</v>
      </c>
      <c r="M972" s="34">
        <v>19871.52</v>
      </c>
      <c r="N972" s="34">
        <v>31667.65</v>
      </c>
      <c r="O972" s="34">
        <v>15571.25</v>
      </c>
      <c r="P972" s="34">
        <v>10360.27</v>
      </c>
      <c r="Q972" s="34">
        <v>5083.84</v>
      </c>
      <c r="R972" s="34">
        <v>5054.71</v>
      </c>
      <c r="S972" s="34">
        <v>5057.3599999999997</v>
      </c>
    </row>
    <row r="973" spans="2:19">
      <c r="B973" s="5">
        <v>2002</v>
      </c>
      <c r="C973" s="34">
        <v>0</v>
      </c>
      <c r="D973" s="34">
        <v>0</v>
      </c>
      <c r="E973" s="34">
        <v>0</v>
      </c>
      <c r="F973" s="34">
        <v>0</v>
      </c>
      <c r="G973" s="34">
        <v>0</v>
      </c>
      <c r="H973" s="34">
        <v>0</v>
      </c>
      <c r="I973" s="34">
        <v>0</v>
      </c>
      <c r="J973" s="34">
        <v>0</v>
      </c>
      <c r="K973" s="34">
        <v>0</v>
      </c>
      <c r="L973" s="34">
        <v>0</v>
      </c>
      <c r="M973" s="34">
        <v>813.01</v>
      </c>
      <c r="N973" s="34">
        <v>1380.02</v>
      </c>
      <c r="O973" s="34">
        <v>1373.94</v>
      </c>
      <c r="P973" s="34">
        <v>1383.23</v>
      </c>
      <c r="Q973" s="34">
        <v>1371.09</v>
      </c>
      <c r="R973" s="34">
        <v>1363.23</v>
      </c>
      <c r="S973" s="34">
        <v>1363.94</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72010.64</v>
      </c>
      <c r="J976" s="34">
        <v>72010.64</v>
      </c>
      <c r="K976" s="34">
        <v>72010.64</v>
      </c>
      <c r="L976" s="34">
        <v>72010.64</v>
      </c>
      <c r="M976" s="34">
        <v>72010.64</v>
      </c>
      <c r="N976" s="34">
        <v>155959.75</v>
      </c>
      <c r="O976" s="34">
        <v>155236.20000000001</v>
      </c>
      <c r="P976" s="34">
        <v>155055.31</v>
      </c>
      <c r="Q976" s="34">
        <v>153843.38</v>
      </c>
      <c r="R976" s="34">
        <v>152450.56</v>
      </c>
      <c r="S976" s="34">
        <v>151654.66</v>
      </c>
    </row>
    <row r="977" spans="2:19">
      <c r="B977" s="5">
        <v>1998</v>
      </c>
      <c r="C977" s="34">
        <v>0</v>
      </c>
      <c r="D977" s="34">
        <v>0</v>
      </c>
      <c r="E977" s="34">
        <v>0</v>
      </c>
      <c r="F977" s="34">
        <v>0</v>
      </c>
      <c r="G977" s="34">
        <v>0</v>
      </c>
      <c r="H977" s="34">
        <v>0</v>
      </c>
      <c r="I977" s="34">
        <v>7984.68</v>
      </c>
      <c r="J977" s="34">
        <v>7984.68</v>
      </c>
      <c r="K977" s="34">
        <v>7984.68</v>
      </c>
      <c r="L977" s="34">
        <v>7984.68</v>
      </c>
      <c r="M977" s="34">
        <v>7984.68</v>
      </c>
      <c r="N977" s="34">
        <v>17293.11</v>
      </c>
      <c r="O977" s="34">
        <v>17212.88</v>
      </c>
      <c r="P977" s="34">
        <v>17192.830000000002</v>
      </c>
      <c r="Q977" s="34">
        <v>17058.439999999999</v>
      </c>
      <c r="R977" s="34">
        <v>16904.009999999998</v>
      </c>
      <c r="S977" s="34">
        <v>16815.759999999998</v>
      </c>
    </row>
    <row r="978" spans="2:19">
      <c r="B978" s="5">
        <v>1997</v>
      </c>
      <c r="C978" s="34">
        <v>0</v>
      </c>
      <c r="D978" s="34">
        <v>0</v>
      </c>
      <c r="E978" s="34">
        <v>0</v>
      </c>
      <c r="F978" s="34">
        <v>0</v>
      </c>
      <c r="G978" s="34">
        <v>0</v>
      </c>
      <c r="H978" s="34">
        <v>0</v>
      </c>
      <c r="I978" s="34">
        <v>53227.5</v>
      </c>
      <c r="J978" s="34">
        <v>53227.5</v>
      </c>
      <c r="K978" s="34">
        <v>53227.5</v>
      </c>
      <c r="L978" s="34">
        <v>53227.5</v>
      </c>
      <c r="M978" s="34">
        <v>53227.5</v>
      </c>
      <c r="N978" s="34">
        <v>115279.46</v>
      </c>
      <c r="O978" s="34">
        <v>114744.64</v>
      </c>
      <c r="P978" s="34">
        <v>114610.94</v>
      </c>
      <c r="Q978" s="34">
        <v>113715.12</v>
      </c>
      <c r="R978" s="34">
        <v>112685.6</v>
      </c>
      <c r="S978" s="34">
        <v>112097.31</v>
      </c>
    </row>
    <row r="979" spans="2:19">
      <c r="B979" s="5">
        <v>1996</v>
      </c>
      <c r="C979" s="34">
        <v>0</v>
      </c>
      <c r="D979" s="34">
        <v>0</v>
      </c>
      <c r="E979" s="34">
        <v>0</v>
      </c>
      <c r="F979" s="34">
        <v>0</v>
      </c>
      <c r="G979" s="34">
        <v>0</v>
      </c>
      <c r="H979" s="34">
        <v>0</v>
      </c>
      <c r="I979" s="34">
        <v>1333.68</v>
      </c>
      <c r="J979" s="34">
        <v>1333.68</v>
      </c>
      <c r="K979" s="34">
        <v>1333.68</v>
      </c>
      <c r="L979" s="34">
        <v>1333.68</v>
      </c>
      <c r="M979" s="34">
        <v>1333.68</v>
      </c>
      <c r="N979" s="34">
        <v>2888.46</v>
      </c>
      <c r="O979" s="34">
        <v>2875.06</v>
      </c>
      <c r="P979" s="34">
        <v>2871.71</v>
      </c>
      <c r="Q979" s="34">
        <v>2849.27</v>
      </c>
      <c r="R979" s="34">
        <v>2823.47</v>
      </c>
      <c r="S979" s="34">
        <v>2808.73</v>
      </c>
    </row>
    <row r="980" spans="2:19">
      <c r="B980" s="5">
        <v>1995</v>
      </c>
      <c r="C980" s="34">
        <v>0</v>
      </c>
      <c r="D980" s="34">
        <v>0</v>
      </c>
      <c r="E980" s="34">
        <v>0</v>
      </c>
      <c r="F980" s="34">
        <v>0</v>
      </c>
      <c r="G980" s="34">
        <v>0</v>
      </c>
      <c r="H980" s="34">
        <v>0</v>
      </c>
      <c r="I980" s="34">
        <v>577.46</v>
      </c>
      <c r="J980" s="34">
        <v>577.46</v>
      </c>
      <c r="K980" s="34">
        <v>577.46</v>
      </c>
      <c r="L980" s="34">
        <v>577.46</v>
      </c>
      <c r="M980" s="34">
        <v>577.46</v>
      </c>
      <c r="N980" s="34">
        <v>0</v>
      </c>
      <c r="O980" s="34">
        <v>0</v>
      </c>
      <c r="P980" s="34">
        <v>0</v>
      </c>
      <c r="Q980" s="34">
        <v>0</v>
      </c>
      <c r="R980" s="34">
        <v>0</v>
      </c>
      <c r="S980" s="34">
        <v>0</v>
      </c>
    </row>
    <row r="981" spans="2:19">
      <c r="B981" s="5">
        <v>1994</v>
      </c>
      <c r="C981" s="34">
        <v>0</v>
      </c>
      <c r="D981" s="34">
        <v>0</v>
      </c>
      <c r="E981" s="34">
        <v>0</v>
      </c>
      <c r="F981" s="34">
        <v>0</v>
      </c>
      <c r="G981" s="34">
        <v>0</v>
      </c>
      <c r="H981" s="34">
        <v>0</v>
      </c>
      <c r="I981" s="34">
        <v>405.05</v>
      </c>
      <c r="J981" s="34">
        <v>405.05</v>
      </c>
      <c r="K981" s="34">
        <v>405.05</v>
      </c>
      <c r="L981" s="34">
        <v>405.05</v>
      </c>
      <c r="M981" s="34">
        <v>405.05</v>
      </c>
      <c r="N981" s="34">
        <v>877.26</v>
      </c>
      <c r="O981" s="34">
        <v>873.19</v>
      </c>
      <c r="P981" s="34">
        <v>872.18</v>
      </c>
      <c r="Q981" s="34">
        <v>865.36</v>
      </c>
      <c r="R981" s="34">
        <v>857.52</v>
      </c>
      <c r="S981" s="34">
        <v>853.05</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17940.48</v>
      </c>
      <c r="J983" s="34">
        <v>17940.48</v>
      </c>
      <c r="K983" s="34">
        <v>17940.48</v>
      </c>
      <c r="L983" s="34">
        <v>17940.48</v>
      </c>
      <c r="M983" s="34">
        <v>17940.48</v>
      </c>
      <c r="N983" s="34">
        <v>38855.269999999997</v>
      </c>
      <c r="O983" s="34">
        <v>38675.01</v>
      </c>
      <c r="P983" s="34">
        <v>38629.94</v>
      </c>
      <c r="Q983" s="34">
        <v>38328</v>
      </c>
      <c r="R983" s="34">
        <v>37981</v>
      </c>
      <c r="S983" s="34">
        <v>37782.720000000001</v>
      </c>
    </row>
    <row r="984" spans="2:19">
      <c r="B984" s="5">
        <v>1991</v>
      </c>
      <c r="C984" s="34">
        <v>0</v>
      </c>
      <c r="D984" s="34">
        <v>0</v>
      </c>
      <c r="E984" s="34">
        <v>0</v>
      </c>
      <c r="F984" s="34">
        <v>0</v>
      </c>
      <c r="G984" s="34">
        <v>0</v>
      </c>
      <c r="H984" s="34">
        <v>0</v>
      </c>
      <c r="I984" s="34">
        <v>522.24</v>
      </c>
      <c r="J984" s="34">
        <v>522.24</v>
      </c>
      <c r="K984" s="34">
        <v>522.24</v>
      </c>
      <c r="L984" s="34">
        <v>522.24</v>
      </c>
      <c r="M984" s="34">
        <v>522.24</v>
      </c>
      <c r="N984" s="34">
        <v>886.47</v>
      </c>
      <c r="O984" s="34">
        <v>882.57</v>
      </c>
      <c r="P984" s="34">
        <v>888.53</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457.78</v>
      </c>
      <c r="J986" s="34">
        <v>457.78</v>
      </c>
      <c r="K986" s="34">
        <v>457.78</v>
      </c>
      <c r="L986" s="34">
        <v>457.78</v>
      </c>
      <c r="M986" s="34">
        <v>457.78</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4553.71</v>
      </c>
      <c r="J1007" s="34">
        <v>4553.71</v>
      </c>
      <c r="K1007" s="34">
        <v>4553.71</v>
      </c>
      <c r="L1007" s="34">
        <v>4553.71</v>
      </c>
      <c r="M1007" s="34">
        <v>4553.71</v>
      </c>
      <c r="N1007" s="34">
        <v>9862.3799999999992</v>
      </c>
      <c r="O1007" s="34">
        <v>9816.6200000000008</v>
      </c>
      <c r="P1007" s="34">
        <v>9805.19</v>
      </c>
      <c r="Q1007" s="34">
        <v>9728.5499999999993</v>
      </c>
      <c r="R1007" s="34">
        <v>9640.4699999999993</v>
      </c>
      <c r="S1007" s="34">
        <v>9590.14</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182815.20899060188</v>
      </c>
      <c r="D1046" s="7">
        <f>SUM(D968:D1045)</f>
        <v>237222.5006005021</v>
      </c>
      <c r="E1046" s="7">
        <f>SUM(E967:E1045)</f>
        <v>260838.96574293807</v>
      </c>
      <c r="F1046" s="7">
        <f>SUM(F966:F1045)</f>
        <v>321459.17170499131</v>
      </c>
      <c r="G1046" s="7">
        <f>SUM(G965:G1045)</f>
        <v>485940.79170499131</v>
      </c>
      <c r="H1046" s="7">
        <f>SUM(H959:H1045)</f>
        <v>540475.22187024076</v>
      </c>
      <c r="I1046" s="7">
        <f>SUM(I959:I1045)</f>
        <v>737347.27187024092</v>
      </c>
      <c r="J1046" s="7">
        <f t="shared" ref="J1046" si="18">SUM(J959:J1045)</f>
        <v>773024.68187024095</v>
      </c>
      <c r="K1046" s="7">
        <f>SUM(K959:K1045)</f>
        <v>798339.05187024095</v>
      </c>
      <c r="L1046" s="7">
        <f t="shared" ref="L1046" si="19">SUM(L959:L1045)</f>
        <v>815478.7518702409</v>
      </c>
      <c r="M1046" s="7">
        <f>SUM(M959:M1045)</f>
        <v>748626.1100000001</v>
      </c>
      <c r="N1046" s="10">
        <f>SUM(N954:N1045)</f>
        <v>1063850.1599999999</v>
      </c>
      <c r="O1046" s="10">
        <f>SUM(O954:O1045)</f>
        <v>1082894.58</v>
      </c>
      <c r="P1046" s="10">
        <f>SUM(P954:P1045)</f>
        <v>1076337.81</v>
      </c>
      <c r="Q1046" s="10">
        <f>SUM(Q954:Q1045)</f>
        <v>1067021.5</v>
      </c>
      <c r="R1046" s="10">
        <f>SUM(R953:R1045)</f>
        <v>1056003.5</v>
      </c>
      <c r="S1046" s="10">
        <f>SUM(S953:S1045)</f>
        <v>1159976.2099999997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33085.440000000002</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44695.62</v>
      </c>
      <c r="R1050" s="34">
        <v>53414.65</v>
      </c>
      <c r="S1050" s="34">
        <v>53215.839999999997</v>
      </c>
    </row>
    <row r="1051" spans="1:19">
      <c r="A1051" s="37"/>
      <c r="B1051" s="5">
        <v>2019</v>
      </c>
      <c r="C1051" s="33"/>
      <c r="D1051" s="33"/>
      <c r="E1051" s="33"/>
      <c r="F1051" s="33"/>
      <c r="G1051" s="33"/>
      <c r="H1051" s="33"/>
      <c r="I1051" s="33"/>
      <c r="J1051" s="33"/>
      <c r="K1051" s="33"/>
      <c r="L1051" s="33"/>
      <c r="M1051" s="33"/>
      <c r="N1051" s="33"/>
      <c r="O1051" s="33"/>
      <c r="P1051" s="34">
        <v>95645.95</v>
      </c>
      <c r="Q1051" s="34">
        <v>115169.61</v>
      </c>
      <c r="R1051" s="34">
        <v>114171.9</v>
      </c>
      <c r="S1051" s="34">
        <v>113653.17</v>
      </c>
    </row>
    <row r="1052" spans="1:19">
      <c r="A1052" s="37"/>
      <c r="B1052" s="5">
        <v>2018</v>
      </c>
      <c r="C1052" s="33"/>
      <c r="D1052" s="33"/>
      <c r="E1052" s="33"/>
      <c r="F1052" s="33"/>
      <c r="G1052" s="33"/>
      <c r="H1052" s="33"/>
      <c r="I1052" s="33"/>
      <c r="J1052" s="33"/>
      <c r="K1052" s="33"/>
      <c r="L1052" s="33"/>
      <c r="M1052" s="33"/>
      <c r="N1052" s="33"/>
      <c r="O1052" s="34">
        <v>140391.07999999999</v>
      </c>
      <c r="P1052" s="34">
        <v>140331.51</v>
      </c>
      <c r="Q1052" s="34">
        <v>139221.94</v>
      </c>
      <c r="R1052" s="34">
        <v>138005.01999999999</v>
      </c>
      <c r="S1052" s="34">
        <v>137359.39000000001</v>
      </c>
    </row>
    <row r="1053" spans="1:19">
      <c r="A1053" s="37"/>
      <c r="B1053" s="5">
        <v>2017</v>
      </c>
      <c r="C1053" s="33"/>
      <c r="D1053" s="33"/>
      <c r="E1053" s="33"/>
      <c r="F1053" s="33"/>
      <c r="G1053" s="33"/>
      <c r="H1053" s="33"/>
      <c r="I1053" s="33"/>
      <c r="J1053" s="33"/>
      <c r="K1053" s="33"/>
      <c r="L1053" s="33"/>
      <c r="M1053" s="33"/>
      <c r="N1053" s="34">
        <v>74537.679999999993</v>
      </c>
      <c r="O1053" s="34">
        <v>82061.149999999994</v>
      </c>
      <c r="P1053" s="34">
        <v>82095.990000000005</v>
      </c>
      <c r="Q1053" s="34">
        <v>81438.37</v>
      </c>
      <c r="R1053" s="34">
        <v>80755.67</v>
      </c>
      <c r="S1053" s="34">
        <v>80427.92</v>
      </c>
    </row>
    <row r="1054" spans="1:19">
      <c r="B1054" s="5">
        <v>2016</v>
      </c>
      <c r="C1054" s="33"/>
      <c r="D1054" s="33"/>
      <c r="E1054" s="33"/>
      <c r="F1054" s="33"/>
      <c r="G1054" s="33"/>
      <c r="H1054" s="33"/>
      <c r="I1054" s="33"/>
      <c r="J1054" s="33"/>
      <c r="K1054" s="33"/>
      <c r="L1054" s="33"/>
      <c r="M1054" s="34">
        <v>144720.22</v>
      </c>
      <c r="N1054" s="34">
        <v>116951.39</v>
      </c>
      <c r="O1054" s="34">
        <v>131521.89000000001</v>
      </c>
      <c r="P1054" s="34">
        <v>131357.53</v>
      </c>
      <c r="Q1054" s="34">
        <v>119796.49</v>
      </c>
      <c r="R1054" s="34">
        <v>119796.49</v>
      </c>
      <c r="S1054" s="34">
        <v>113462.58</v>
      </c>
    </row>
    <row r="1055" spans="1:19">
      <c r="B1055" s="5">
        <v>2015</v>
      </c>
      <c r="C1055" s="33"/>
      <c r="D1055" s="33"/>
      <c r="E1055" s="33"/>
      <c r="F1055" s="33"/>
      <c r="G1055" s="33"/>
      <c r="H1055" s="33"/>
      <c r="I1055" s="33"/>
      <c r="J1055" s="33"/>
      <c r="K1055" s="33"/>
      <c r="L1055" s="34">
        <v>71696.39</v>
      </c>
      <c r="M1055" s="34">
        <v>71696.39</v>
      </c>
      <c r="N1055" s="34">
        <v>137048.71</v>
      </c>
      <c r="O1055" s="34">
        <v>136412.9</v>
      </c>
      <c r="P1055" s="34">
        <v>136253.95000000001</v>
      </c>
      <c r="Q1055" s="34">
        <v>153818.29999999999</v>
      </c>
      <c r="R1055" s="34">
        <v>152425.71</v>
      </c>
      <c r="S1055" s="34">
        <v>151629.94</v>
      </c>
    </row>
    <row r="1056" spans="1:19">
      <c r="B1056" s="5">
        <v>2014</v>
      </c>
      <c r="C1056" s="33"/>
      <c r="D1056" s="33"/>
      <c r="E1056" s="33"/>
      <c r="F1056" s="33"/>
      <c r="G1056" s="33"/>
      <c r="H1056" s="33"/>
      <c r="I1056" s="33"/>
      <c r="J1056" s="33"/>
      <c r="K1056" s="34">
        <v>59417.95</v>
      </c>
      <c r="L1056" s="34">
        <v>59417.95</v>
      </c>
      <c r="M1056" s="34">
        <v>59417.95</v>
      </c>
      <c r="N1056" s="34">
        <v>39209.620000000003</v>
      </c>
      <c r="O1056" s="34">
        <v>39143.46</v>
      </c>
      <c r="P1056" s="34">
        <v>39214.449999999997</v>
      </c>
      <c r="Q1056" s="34">
        <v>36957.550000000003</v>
      </c>
      <c r="R1056" s="34">
        <v>36871.910000000003</v>
      </c>
      <c r="S1056" s="34">
        <v>35715.730000000003</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70602.100000000006</v>
      </c>
      <c r="J1058" s="34">
        <v>70602.100000000006</v>
      </c>
      <c r="K1058" s="34">
        <v>70602.100000000006</v>
      </c>
      <c r="L1058" s="34">
        <v>70602.100000000006</v>
      </c>
      <c r="M1058" s="34">
        <v>70602.100000000006</v>
      </c>
      <c r="N1058" s="34">
        <v>62391.11</v>
      </c>
      <c r="O1058" s="34">
        <v>62210.63</v>
      </c>
      <c r="P1058" s="34">
        <v>62459.96</v>
      </c>
      <c r="Q1058" s="34">
        <v>60220.800000000003</v>
      </c>
      <c r="R1058" s="34">
        <v>59987.22</v>
      </c>
      <c r="S1058" s="34">
        <v>58979.46</v>
      </c>
    </row>
    <row r="1059" spans="2:19">
      <c r="B1059" s="5">
        <v>2011</v>
      </c>
      <c r="C1059" s="33"/>
      <c r="D1059" s="33"/>
      <c r="E1059" s="33"/>
      <c r="F1059" s="33"/>
      <c r="G1059" s="33"/>
      <c r="H1059" s="34">
        <v>159829.092919257</v>
      </c>
      <c r="I1059" s="34">
        <v>159829.092919257</v>
      </c>
      <c r="J1059" s="34">
        <v>159829.092919257</v>
      </c>
      <c r="K1059" s="34">
        <v>159829.092919257</v>
      </c>
      <c r="L1059" s="34">
        <v>159829.092919257</v>
      </c>
      <c r="M1059" s="34">
        <v>61516.25</v>
      </c>
      <c r="N1059" s="34">
        <v>75960.94</v>
      </c>
      <c r="O1059" s="34">
        <v>75611.25</v>
      </c>
      <c r="P1059" s="34">
        <v>75612.47</v>
      </c>
      <c r="Q1059" s="34">
        <v>75010.539999999994</v>
      </c>
      <c r="R1059" s="34">
        <v>74368.820000000007</v>
      </c>
      <c r="S1059" s="34">
        <v>74044.820000000007</v>
      </c>
    </row>
    <row r="1060" spans="2:19">
      <c r="B1060" s="5">
        <v>2010</v>
      </c>
      <c r="C1060" s="33"/>
      <c r="D1060" s="33"/>
      <c r="E1060" s="33"/>
      <c r="F1060" s="33"/>
      <c r="G1060" s="34">
        <v>29867.26</v>
      </c>
      <c r="H1060" s="34">
        <v>29867.26</v>
      </c>
      <c r="I1060" s="34">
        <v>29867.26</v>
      </c>
      <c r="J1060" s="34">
        <v>29867.26</v>
      </c>
      <c r="K1060" s="34">
        <v>29867.26</v>
      </c>
      <c r="L1060" s="34">
        <v>29867.26</v>
      </c>
      <c r="M1060" s="34">
        <v>32958.49</v>
      </c>
      <c r="N1060" s="34">
        <v>0</v>
      </c>
      <c r="O1060" s="34">
        <v>0</v>
      </c>
      <c r="P1060" s="34">
        <v>0</v>
      </c>
      <c r="Q1060" s="34">
        <v>0</v>
      </c>
      <c r="R1060" s="34">
        <v>0</v>
      </c>
      <c r="S1060" s="34">
        <v>0</v>
      </c>
    </row>
    <row r="1061" spans="2:19">
      <c r="B1061" s="5">
        <v>2009</v>
      </c>
      <c r="C1061" s="33"/>
      <c r="D1061" s="33"/>
      <c r="E1061" s="33"/>
      <c r="F1061" s="34">
        <v>54938.0096084139</v>
      </c>
      <c r="G1061" s="34">
        <v>54938.0096084139</v>
      </c>
      <c r="H1061" s="34">
        <v>54938.0096084139</v>
      </c>
      <c r="I1061" s="34">
        <v>54938.0096084139</v>
      </c>
      <c r="J1061" s="34">
        <v>54938.0096084139</v>
      </c>
      <c r="K1061" s="34">
        <v>54938.0096084139</v>
      </c>
      <c r="L1061" s="34">
        <v>54938.0096084139</v>
      </c>
      <c r="M1061" s="34">
        <v>18050.510000000002</v>
      </c>
      <c r="N1061" s="34">
        <v>0</v>
      </c>
      <c r="O1061" s="34">
        <v>0</v>
      </c>
      <c r="P1061" s="34">
        <v>0</v>
      </c>
      <c r="Q1061" s="34">
        <v>0</v>
      </c>
      <c r="R1061" s="34">
        <v>0</v>
      </c>
      <c r="S1061" s="34">
        <v>0</v>
      </c>
    </row>
    <row r="1062" spans="2:19">
      <c r="B1062" s="5">
        <v>2008</v>
      </c>
      <c r="C1062" s="33"/>
      <c r="D1062" s="33"/>
      <c r="E1062" s="34">
        <v>234888.78051847601</v>
      </c>
      <c r="F1062" s="34">
        <v>234888.78051847601</v>
      </c>
      <c r="G1062" s="34">
        <v>234888.78051847601</v>
      </c>
      <c r="H1062" s="34">
        <v>234888.78051847601</v>
      </c>
      <c r="I1062" s="34">
        <v>234888.78051847601</v>
      </c>
      <c r="J1062" s="34">
        <v>234888.78051847601</v>
      </c>
      <c r="K1062" s="34">
        <v>234888.78051847601</v>
      </c>
      <c r="L1062" s="34">
        <v>234888.78051847601</v>
      </c>
      <c r="M1062" s="34">
        <v>244301.5</v>
      </c>
      <c r="N1062" s="34">
        <v>393038.85</v>
      </c>
      <c r="O1062" s="34">
        <v>391215.43</v>
      </c>
      <c r="P1062" s="34">
        <v>390759.58</v>
      </c>
      <c r="Q1062" s="34">
        <v>387705.34</v>
      </c>
      <c r="R1062" s="34">
        <v>384195.26</v>
      </c>
      <c r="S1062" s="34">
        <v>382189.48</v>
      </c>
    </row>
    <row r="1063" spans="2:19">
      <c r="B1063" s="5">
        <v>2007</v>
      </c>
      <c r="C1063" s="33"/>
      <c r="D1063" s="34">
        <v>31329.835793277402</v>
      </c>
      <c r="E1063" s="34">
        <v>31329.835793277402</v>
      </c>
      <c r="F1063" s="34">
        <v>31329.835793277402</v>
      </c>
      <c r="G1063" s="34">
        <v>31329.835793277402</v>
      </c>
      <c r="H1063" s="34">
        <v>31329.835793277402</v>
      </c>
      <c r="I1063" s="34">
        <v>31329.835793277402</v>
      </c>
      <c r="J1063" s="34">
        <v>31329.835793277402</v>
      </c>
      <c r="K1063" s="34">
        <v>31329.835793277402</v>
      </c>
      <c r="L1063" s="34">
        <v>31329.835793277402</v>
      </c>
      <c r="M1063" s="34">
        <v>29441.87</v>
      </c>
      <c r="N1063" s="34">
        <v>34146.639999999999</v>
      </c>
      <c r="O1063" s="34">
        <v>33990.78</v>
      </c>
      <c r="P1063" s="34">
        <v>34035.31</v>
      </c>
      <c r="Q1063" s="34">
        <v>33759</v>
      </c>
      <c r="R1063" s="34">
        <v>33488.57</v>
      </c>
      <c r="S1063" s="34">
        <v>33374.269999999997</v>
      </c>
    </row>
    <row r="1064" spans="2:19">
      <c r="B1064" s="5">
        <v>2006</v>
      </c>
      <c r="C1064" s="34">
        <v>310789.088171157</v>
      </c>
      <c r="D1064" s="34">
        <v>310789.088171157</v>
      </c>
      <c r="E1064" s="34">
        <v>310789.088171157</v>
      </c>
      <c r="F1064" s="34">
        <v>310789.088171157</v>
      </c>
      <c r="G1064" s="34">
        <v>310789.088171157</v>
      </c>
      <c r="H1064" s="34">
        <v>310789.088171157</v>
      </c>
      <c r="I1064" s="34">
        <v>310789.088171157</v>
      </c>
      <c r="J1064" s="34">
        <v>310789.088171157</v>
      </c>
      <c r="K1064" s="34">
        <v>310789.088171157</v>
      </c>
      <c r="L1064" s="34">
        <v>310789.088171157</v>
      </c>
      <c r="M1064" s="34">
        <v>278454.17</v>
      </c>
      <c r="N1064" s="34">
        <v>369347.77</v>
      </c>
      <c r="O1064" s="34">
        <v>367644</v>
      </c>
      <c r="P1064" s="34">
        <v>367536.79</v>
      </c>
      <c r="Q1064" s="34">
        <v>265399.12</v>
      </c>
      <c r="R1064" s="34">
        <v>263130.73</v>
      </c>
      <c r="S1064" s="34">
        <v>261988.04</v>
      </c>
    </row>
    <row r="1065" spans="2:19">
      <c r="B1065" s="5">
        <v>2005</v>
      </c>
      <c r="C1065" s="34">
        <v>212624.207160816</v>
      </c>
      <c r="D1065" s="34">
        <v>212624.207160816</v>
      </c>
      <c r="E1065" s="34">
        <v>212624.207160816</v>
      </c>
      <c r="F1065" s="34">
        <v>212624.207160816</v>
      </c>
      <c r="G1065" s="34">
        <v>212624.207160816</v>
      </c>
      <c r="H1065" s="34">
        <v>212624.207160816</v>
      </c>
      <c r="I1065" s="34">
        <v>212624.207160816</v>
      </c>
      <c r="J1065" s="34">
        <v>212624.207160816</v>
      </c>
      <c r="K1065" s="34">
        <v>212624.207160816</v>
      </c>
      <c r="L1065" s="34">
        <v>212624.207160816</v>
      </c>
      <c r="M1065" s="34">
        <v>118610.87</v>
      </c>
      <c r="N1065" s="34">
        <v>134325.06</v>
      </c>
      <c r="O1065" s="34">
        <v>107489.11</v>
      </c>
      <c r="P1065" s="34">
        <v>96387.93</v>
      </c>
      <c r="Q1065" s="34">
        <v>95634.55</v>
      </c>
      <c r="R1065" s="34">
        <v>94768.72</v>
      </c>
      <c r="S1065" s="34">
        <v>94273.97</v>
      </c>
    </row>
    <row r="1066" spans="2:19">
      <c r="B1066" s="5">
        <v>2004</v>
      </c>
      <c r="C1066" s="34">
        <v>142961.81933460201</v>
      </c>
      <c r="D1066" s="34">
        <v>142961.81933460201</v>
      </c>
      <c r="E1066" s="34">
        <v>142961.81933460201</v>
      </c>
      <c r="F1066" s="34">
        <v>142961.81933460201</v>
      </c>
      <c r="G1066" s="34">
        <v>142961.81933460201</v>
      </c>
      <c r="H1066" s="34">
        <v>142961.81933460201</v>
      </c>
      <c r="I1066" s="34">
        <v>142961.81933460201</v>
      </c>
      <c r="J1066" s="34">
        <v>142961.81933460201</v>
      </c>
      <c r="K1066" s="34">
        <v>142961.81933460201</v>
      </c>
      <c r="L1066" s="34">
        <v>142961.81933460201</v>
      </c>
      <c r="M1066" s="34">
        <v>73320.89</v>
      </c>
      <c r="N1066" s="34">
        <v>158797.47</v>
      </c>
      <c r="O1066" s="34">
        <v>158060.76</v>
      </c>
      <c r="P1066" s="34">
        <v>157876.57999999999</v>
      </c>
      <c r="Q1066" s="34">
        <v>156642.6</v>
      </c>
      <c r="R1066" s="34">
        <v>155224.43</v>
      </c>
      <c r="S1066" s="34">
        <v>154414.06</v>
      </c>
    </row>
    <row r="1067" spans="2:19">
      <c r="B1067" s="5">
        <v>2003</v>
      </c>
      <c r="C1067" s="34">
        <v>125444.027203373</v>
      </c>
      <c r="D1067" s="34">
        <v>125444.027203373</v>
      </c>
      <c r="E1067" s="34">
        <v>125444.027203373</v>
      </c>
      <c r="F1067" s="34">
        <v>125444.027203373</v>
      </c>
      <c r="G1067" s="34">
        <v>125444.027203373</v>
      </c>
      <c r="H1067" s="34">
        <v>125444.027203373</v>
      </c>
      <c r="I1067" s="34">
        <v>125444.027203373</v>
      </c>
      <c r="J1067" s="34">
        <v>125444.027203373</v>
      </c>
      <c r="K1067" s="34">
        <v>125444.027203373</v>
      </c>
      <c r="L1067" s="34">
        <v>125444.027203373</v>
      </c>
      <c r="M1067" s="34">
        <v>41029.619999999995</v>
      </c>
      <c r="N1067" s="34">
        <v>81777.350000000006</v>
      </c>
      <c r="O1067" s="34">
        <v>81404.12</v>
      </c>
      <c r="P1067" s="34">
        <v>68063.070000000007</v>
      </c>
      <c r="Q1067" s="34">
        <v>55342.73</v>
      </c>
      <c r="R1067" s="34">
        <v>26803.98</v>
      </c>
      <c r="S1067" s="34">
        <v>26664.05</v>
      </c>
    </row>
    <row r="1068" spans="2:19">
      <c r="B1068" s="5">
        <v>2002</v>
      </c>
      <c r="C1068" s="34">
        <v>226945.747406571</v>
      </c>
      <c r="D1068" s="34">
        <v>226945.747406571</v>
      </c>
      <c r="E1068" s="34">
        <v>226945.747406571</v>
      </c>
      <c r="F1068" s="34">
        <v>226945.747406571</v>
      </c>
      <c r="G1068" s="34">
        <v>226945.747406571</v>
      </c>
      <c r="H1068" s="34">
        <v>226945.747406571</v>
      </c>
      <c r="I1068" s="34">
        <v>226945.747406571</v>
      </c>
      <c r="J1068" s="34">
        <v>226945.747406571</v>
      </c>
      <c r="K1068" s="34">
        <v>226945.747406571</v>
      </c>
      <c r="L1068" s="34">
        <v>226945.747406571</v>
      </c>
      <c r="M1068" s="34">
        <v>137537.88</v>
      </c>
      <c r="N1068" s="34">
        <v>197447.19</v>
      </c>
      <c r="O1068" s="34">
        <v>196537.75</v>
      </c>
      <c r="P1068" s="34">
        <v>169426.56</v>
      </c>
      <c r="Q1068" s="34">
        <v>141012.63</v>
      </c>
      <c r="R1068" s="34">
        <v>139826.68</v>
      </c>
      <c r="S1068" s="34">
        <v>139252.59</v>
      </c>
    </row>
    <row r="1069" spans="2:19">
      <c r="B1069" s="5">
        <v>2001</v>
      </c>
      <c r="C1069" s="34">
        <v>0</v>
      </c>
      <c r="D1069" s="34">
        <v>0</v>
      </c>
      <c r="E1069" s="34">
        <v>0</v>
      </c>
      <c r="F1069" s="34">
        <v>0</v>
      </c>
      <c r="G1069" s="34">
        <v>0</v>
      </c>
      <c r="H1069" s="34">
        <v>0</v>
      </c>
      <c r="I1069" s="34">
        <v>0</v>
      </c>
      <c r="J1069" s="34">
        <v>0</v>
      </c>
      <c r="K1069" s="34">
        <v>0</v>
      </c>
      <c r="L1069" s="34">
        <v>0</v>
      </c>
      <c r="M1069" s="34">
        <v>52028.51</v>
      </c>
      <c r="N1069" s="34">
        <v>93121.19</v>
      </c>
      <c r="O1069" s="34">
        <v>92689.17</v>
      </c>
      <c r="P1069" s="34">
        <v>92581.17</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63199.12</v>
      </c>
      <c r="N1070" s="34">
        <v>136875.85999999999</v>
      </c>
      <c r="O1070" s="34">
        <v>136240.85</v>
      </c>
      <c r="P1070" s="34">
        <v>136082.1</v>
      </c>
      <c r="Q1070" s="34">
        <v>135018.47</v>
      </c>
      <c r="R1070" s="34">
        <v>133796.07999999999</v>
      </c>
      <c r="S1070" s="34">
        <v>133097.57</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133167.12</v>
      </c>
      <c r="J1073" s="34">
        <v>133167.12</v>
      </c>
      <c r="K1073" s="34">
        <v>133167.12</v>
      </c>
      <c r="L1073" s="34">
        <v>133167.12</v>
      </c>
      <c r="M1073" s="34">
        <v>133167.12</v>
      </c>
      <c r="N1073" s="34">
        <v>179136.83</v>
      </c>
      <c r="O1073" s="34">
        <v>178305.76</v>
      </c>
      <c r="P1073" s="34">
        <v>178097.99</v>
      </c>
      <c r="Q1073" s="34">
        <v>176705.95</v>
      </c>
      <c r="R1073" s="34">
        <v>175106.15</v>
      </c>
      <c r="S1073" s="34">
        <v>174191.97</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42260.31</v>
      </c>
      <c r="J1076" s="34">
        <v>42260.31</v>
      </c>
      <c r="K1076" s="34">
        <v>42260.31</v>
      </c>
      <c r="L1076" s="34">
        <v>42260.31</v>
      </c>
      <c r="M1076" s="34">
        <v>42260.31</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8408.2999999999993</v>
      </c>
      <c r="J1077" s="34">
        <v>8408.2999999999993</v>
      </c>
      <c r="K1077" s="34">
        <v>8408.2999999999993</v>
      </c>
      <c r="L1077" s="34">
        <v>8408.2999999999993</v>
      </c>
      <c r="M1077" s="34">
        <v>8408.2999999999993</v>
      </c>
      <c r="N1077" s="34">
        <v>10254.14</v>
      </c>
      <c r="O1077" s="34">
        <v>3159.35</v>
      </c>
      <c r="P1077" s="34">
        <v>3180.71</v>
      </c>
      <c r="Q1077" s="34">
        <v>3152.78</v>
      </c>
      <c r="R1077" s="34">
        <v>3134.72</v>
      </c>
      <c r="S1077" s="34">
        <v>3136.36</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1018764.889276519</v>
      </c>
      <c r="D1141" s="7">
        <f>SUM(D1063:D1140)</f>
        <v>1050094.7250697964</v>
      </c>
      <c r="E1141" s="7">
        <f>SUM(E1062:E1140)</f>
        <v>1284983.5055882724</v>
      </c>
      <c r="F1141" s="7">
        <f>SUM(F1061:F1140)</f>
        <v>1339921.5151966861</v>
      </c>
      <c r="G1141" s="7">
        <f>SUM(G1060:G1140)</f>
        <v>1369788.7751966862</v>
      </c>
      <c r="H1141" s="7">
        <f>SUM(H1054:H1140)</f>
        <v>1529617.8681159432</v>
      </c>
      <c r="I1141" s="7">
        <f>SUM(I1054:I1140)</f>
        <v>1784055.6981159432</v>
      </c>
      <c r="J1141" s="7">
        <f t="shared" ref="J1141" si="20">SUM(J1054:J1140)</f>
        <v>1784055.6981159432</v>
      </c>
      <c r="K1141" s="7">
        <f>SUM(K1054:K1140)</f>
        <v>1843473.6481159434</v>
      </c>
      <c r="L1141" s="7">
        <f t="shared" ref="L1141" si="21">SUM(L1054:L1140)</f>
        <v>1915170.0381159431</v>
      </c>
      <c r="M1141" s="7">
        <f>SUM(M1054:M1140)</f>
        <v>1680722.0699999996</v>
      </c>
      <c r="N1141" s="10">
        <f>SUM(N1049:N1140)</f>
        <v>2294367.8000000003</v>
      </c>
      <c r="O1141" s="10">
        <f>SUM(O1049:O1140)</f>
        <v>2414089.44</v>
      </c>
      <c r="P1141" s="10">
        <f>SUM(P1049:P1140)</f>
        <v>2456999.6000000006</v>
      </c>
      <c r="Q1141" s="10">
        <f>SUM(Q1049:Q1140)</f>
        <v>2276702.39</v>
      </c>
      <c r="R1141" s="10">
        <f>SUM(R1048:R1140)</f>
        <v>2239272.71</v>
      </c>
      <c r="S1141" s="10">
        <f>SUM(S1048:S1140)</f>
        <v>2254156.6500000004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552541.92000000004</v>
      </c>
      <c r="L1246" s="34">
        <v>552541.92000000004</v>
      </c>
      <c r="M1246" s="34">
        <v>552541.92000000004</v>
      </c>
      <c r="N1246" s="34">
        <v>552541.92000000004</v>
      </c>
      <c r="O1246" s="34">
        <v>552541.92000000004</v>
      </c>
      <c r="P1246" s="34">
        <v>552541.92000000004</v>
      </c>
      <c r="Q1246" s="34">
        <v>552541.92000000004</v>
      </c>
      <c r="R1246" s="34">
        <v>552541.92000000004</v>
      </c>
      <c r="S1246" s="34">
        <v>552541.92000000004</v>
      </c>
    </row>
    <row r="1247" spans="1:19">
      <c r="B1247" s="5">
        <v>2013</v>
      </c>
      <c r="C1247" s="33"/>
      <c r="D1247" s="33"/>
      <c r="E1247" s="33"/>
      <c r="F1247" s="33"/>
      <c r="G1247" s="33"/>
      <c r="H1247" s="33"/>
      <c r="I1247" s="33"/>
      <c r="J1247" s="34">
        <v>210927.01</v>
      </c>
      <c r="K1247" s="34">
        <v>210927.01</v>
      </c>
      <c r="L1247" s="34">
        <v>210927.01</v>
      </c>
      <c r="M1247" s="34">
        <v>210927.01</v>
      </c>
      <c r="N1247" s="34">
        <v>210927.01</v>
      </c>
      <c r="O1247" s="34">
        <v>210927.01</v>
      </c>
      <c r="P1247" s="34">
        <v>210927.01</v>
      </c>
      <c r="Q1247" s="34">
        <v>210927.01</v>
      </c>
      <c r="R1247" s="34">
        <v>210927.01</v>
      </c>
      <c r="S1247" s="34">
        <v>210927.01</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12472.45</v>
      </c>
      <c r="N1276" s="34">
        <v>12472.45</v>
      </c>
      <c r="O1276" s="34">
        <v>12472.45</v>
      </c>
      <c r="P1276" s="34">
        <v>12472.45</v>
      </c>
      <c r="Q1276" s="34">
        <v>12472.45</v>
      </c>
      <c r="R1276" s="34">
        <v>12472.45</v>
      </c>
      <c r="S1276" s="34">
        <v>12472.45</v>
      </c>
    </row>
    <row r="1277" spans="2:19">
      <c r="B1277" s="5">
        <v>1983</v>
      </c>
      <c r="C1277" s="34">
        <v>0</v>
      </c>
      <c r="D1277" s="34">
        <v>0</v>
      </c>
      <c r="E1277" s="34">
        <v>0</v>
      </c>
      <c r="F1277" s="34">
        <v>0</v>
      </c>
      <c r="G1277" s="34">
        <v>0</v>
      </c>
      <c r="H1277" s="34">
        <v>0</v>
      </c>
      <c r="I1277" s="34">
        <v>0</v>
      </c>
      <c r="J1277" s="34">
        <v>0</v>
      </c>
      <c r="K1277" s="34">
        <v>0</v>
      </c>
      <c r="L1277" s="34">
        <v>0</v>
      </c>
      <c r="M1277" s="34">
        <v>346690.6</v>
      </c>
      <c r="N1277" s="34">
        <v>346690.6</v>
      </c>
      <c r="O1277" s="34">
        <v>346690.6</v>
      </c>
      <c r="P1277" s="34">
        <v>346690.6</v>
      </c>
      <c r="Q1277" s="34">
        <v>320096.78000000003</v>
      </c>
      <c r="R1277" s="34">
        <v>320096.78000000003</v>
      </c>
      <c r="S1277" s="34">
        <v>320096.78000000003</v>
      </c>
    </row>
    <row r="1278" spans="2:19">
      <c r="B1278" s="5">
        <v>1982</v>
      </c>
      <c r="C1278" s="34">
        <v>0</v>
      </c>
      <c r="D1278" s="34">
        <v>0</v>
      </c>
      <c r="E1278" s="34">
        <v>0</v>
      </c>
      <c r="F1278" s="34">
        <v>0</v>
      </c>
      <c r="G1278" s="34">
        <v>0</v>
      </c>
      <c r="H1278" s="34">
        <v>0</v>
      </c>
      <c r="I1278" s="34">
        <v>0</v>
      </c>
      <c r="J1278" s="34">
        <v>0</v>
      </c>
      <c r="K1278" s="34">
        <v>0</v>
      </c>
      <c r="L1278" s="34">
        <v>0</v>
      </c>
      <c r="M1278" s="34">
        <v>1003996.34</v>
      </c>
      <c r="N1278" s="34">
        <v>1003996.34</v>
      </c>
      <c r="O1278" s="34">
        <v>1003996.34</v>
      </c>
      <c r="P1278" s="34">
        <v>1003996.34</v>
      </c>
      <c r="Q1278" s="34">
        <v>1003996.34</v>
      </c>
      <c r="R1278" s="34">
        <v>989631.66</v>
      </c>
      <c r="S1278" s="34">
        <v>989631.66</v>
      </c>
    </row>
    <row r="1279" spans="2:19">
      <c r="B1279" s="5">
        <v>1981</v>
      </c>
      <c r="C1279" s="34">
        <v>0</v>
      </c>
      <c r="D1279" s="34">
        <v>0</v>
      </c>
      <c r="E1279" s="34">
        <v>0</v>
      </c>
      <c r="F1279" s="34">
        <v>0</v>
      </c>
      <c r="G1279" s="34">
        <v>0</v>
      </c>
      <c r="H1279" s="34">
        <v>0</v>
      </c>
      <c r="I1279" s="34">
        <v>0</v>
      </c>
      <c r="J1279" s="34">
        <v>0</v>
      </c>
      <c r="K1279" s="34">
        <v>0</v>
      </c>
      <c r="L1279" s="34">
        <v>0</v>
      </c>
      <c r="M1279" s="34">
        <v>97763.79</v>
      </c>
      <c r="N1279" s="34">
        <v>106539.2</v>
      </c>
      <c r="O1279" s="34">
        <v>106539.2</v>
      </c>
      <c r="P1279" s="34">
        <v>106539.2</v>
      </c>
      <c r="Q1279" s="34">
        <v>98226.2</v>
      </c>
      <c r="R1279" s="34">
        <v>65669.91</v>
      </c>
      <c r="S1279" s="34">
        <v>65669.91</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256338.64</v>
      </c>
      <c r="N1281" s="34">
        <v>265114.03999999998</v>
      </c>
      <c r="O1281" s="34">
        <v>265114.03999999998</v>
      </c>
      <c r="P1281" s="34">
        <v>229837.04</v>
      </c>
      <c r="Q1281" s="34">
        <v>229837.04</v>
      </c>
      <c r="R1281" s="34">
        <v>229837.04</v>
      </c>
      <c r="S1281" s="34">
        <v>229837.04</v>
      </c>
    </row>
    <row r="1282" spans="2:19">
      <c r="B1282" s="5">
        <v>1978</v>
      </c>
      <c r="C1282" s="34">
        <v>0</v>
      </c>
      <c r="D1282" s="34">
        <v>0</v>
      </c>
      <c r="E1282" s="34">
        <v>0</v>
      </c>
      <c r="F1282" s="34">
        <v>0</v>
      </c>
      <c r="G1282" s="34">
        <v>0</v>
      </c>
      <c r="H1282" s="34">
        <v>0</v>
      </c>
      <c r="I1282" s="34">
        <v>0</v>
      </c>
      <c r="J1282" s="34">
        <v>0</v>
      </c>
      <c r="K1282" s="34">
        <v>0</v>
      </c>
      <c r="L1282" s="34">
        <v>0</v>
      </c>
      <c r="M1282" s="34">
        <v>1583045.8</v>
      </c>
      <c r="N1282" s="34">
        <v>1583045.8</v>
      </c>
      <c r="O1282" s="34">
        <v>1584717.18</v>
      </c>
      <c r="P1282" s="34">
        <v>1190471.77</v>
      </c>
      <c r="Q1282" s="34">
        <v>1190471.77</v>
      </c>
      <c r="R1282" s="34">
        <v>1190471.77</v>
      </c>
      <c r="S1282" s="34">
        <v>1190471.77</v>
      </c>
    </row>
    <row r="1283" spans="2:19">
      <c r="B1283" s="5">
        <v>1977</v>
      </c>
      <c r="C1283" s="34">
        <v>0</v>
      </c>
      <c r="D1283" s="34">
        <v>0</v>
      </c>
      <c r="E1283" s="34">
        <v>0</v>
      </c>
      <c r="F1283" s="34">
        <v>0</v>
      </c>
      <c r="G1283" s="34">
        <v>0</v>
      </c>
      <c r="H1283" s="34">
        <v>0</v>
      </c>
      <c r="I1283" s="34">
        <v>0</v>
      </c>
      <c r="J1283" s="34">
        <v>0</v>
      </c>
      <c r="K1283" s="34">
        <v>0</v>
      </c>
      <c r="L1283" s="34">
        <v>0</v>
      </c>
      <c r="M1283" s="34">
        <v>70239.75</v>
      </c>
      <c r="N1283" s="34">
        <v>70239.75</v>
      </c>
      <c r="O1283" s="34">
        <v>70239.75</v>
      </c>
      <c r="P1283" s="34">
        <v>70239.75</v>
      </c>
      <c r="Q1283" s="34">
        <v>61542.16</v>
      </c>
      <c r="R1283" s="34">
        <v>61542.16</v>
      </c>
      <c r="S1283" s="34">
        <v>61542.16</v>
      </c>
    </row>
    <row r="1284" spans="2:19">
      <c r="B1284" s="5">
        <v>1976</v>
      </c>
      <c r="C1284" s="34">
        <v>0</v>
      </c>
      <c r="D1284" s="34">
        <v>0</v>
      </c>
      <c r="E1284" s="34">
        <v>0</v>
      </c>
      <c r="F1284" s="34">
        <v>0</v>
      </c>
      <c r="G1284" s="34">
        <v>0</v>
      </c>
      <c r="H1284" s="34">
        <v>0</v>
      </c>
      <c r="I1284" s="34">
        <v>0</v>
      </c>
      <c r="J1284" s="34">
        <v>0</v>
      </c>
      <c r="K1284" s="34">
        <v>0</v>
      </c>
      <c r="L1284" s="34">
        <v>0</v>
      </c>
      <c r="M1284" s="34">
        <v>136613.76000000001</v>
      </c>
      <c r="N1284" s="34">
        <v>136613.76000000001</v>
      </c>
      <c r="O1284" s="34">
        <v>136613.76000000001</v>
      </c>
      <c r="P1284" s="34">
        <v>113142.91</v>
      </c>
      <c r="Q1284" s="34">
        <v>113142.91</v>
      </c>
      <c r="R1284" s="34">
        <v>113142.91</v>
      </c>
      <c r="S1284" s="34">
        <v>113142.91</v>
      </c>
    </row>
    <row r="1285" spans="2:19">
      <c r="B1285" s="5">
        <v>1975</v>
      </c>
      <c r="C1285" s="34">
        <v>0</v>
      </c>
      <c r="D1285" s="34">
        <v>0</v>
      </c>
      <c r="E1285" s="34">
        <v>0</v>
      </c>
      <c r="F1285" s="34">
        <v>0</v>
      </c>
      <c r="G1285" s="34">
        <v>0</v>
      </c>
      <c r="H1285" s="34">
        <v>0</v>
      </c>
      <c r="I1285" s="34">
        <v>0</v>
      </c>
      <c r="J1285" s="34">
        <v>0</v>
      </c>
      <c r="K1285" s="34">
        <v>0</v>
      </c>
      <c r="L1285" s="34">
        <v>0</v>
      </c>
      <c r="M1285" s="34">
        <v>340571.93</v>
      </c>
      <c r="N1285" s="34">
        <v>340571.93</v>
      </c>
      <c r="O1285" s="34">
        <v>340571.93</v>
      </c>
      <c r="P1285" s="34">
        <v>325742.07</v>
      </c>
      <c r="Q1285" s="34">
        <v>325742.07</v>
      </c>
      <c r="R1285" s="34">
        <v>325742.07</v>
      </c>
      <c r="S1285" s="34">
        <v>325742.07</v>
      </c>
    </row>
    <row r="1286" spans="2:19">
      <c r="B1286" s="5">
        <v>1974</v>
      </c>
      <c r="C1286" s="34">
        <v>0</v>
      </c>
      <c r="D1286" s="34">
        <v>0</v>
      </c>
      <c r="E1286" s="34">
        <v>0</v>
      </c>
      <c r="F1286" s="34">
        <v>0</v>
      </c>
      <c r="G1286" s="34">
        <v>0</v>
      </c>
      <c r="H1286" s="34">
        <v>0</v>
      </c>
      <c r="I1286" s="34">
        <v>0</v>
      </c>
      <c r="J1286" s="34">
        <v>0</v>
      </c>
      <c r="K1286" s="34">
        <v>0</v>
      </c>
      <c r="L1286" s="34">
        <v>0</v>
      </c>
      <c r="M1286" s="34">
        <v>300228.19</v>
      </c>
      <c r="N1286" s="34">
        <v>309003.59000000003</v>
      </c>
      <c r="O1286" s="34">
        <v>309003.59000000003</v>
      </c>
      <c r="P1286" s="34">
        <v>126955.46</v>
      </c>
      <c r="Q1286" s="34">
        <v>119868.44</v>
      </c>
      <c r="R1286" s="34">
        <v>119868.44</v>
      </c>
      <c r="S1286" s="34">
        <v>105348</v>
      </c>
    </row>
    <row r="1287" spans="2:19">
      <c r="B1287" s="5">
        <v>1973</v>
      </c>
      <c r="C1287" s="34">
        <v>0</v>
      </c>
      <c r="D1287" s="34">
        <v>0</v>
      </c>
      <c r="E1287" s="34">
        <v>0</v>
      </c>
      <c r="F1287" s="34">
        <v>0</v>
      </c>
      <c r="G1287" s="34">
        <v>0</v>
      </c>
      <c r="H1287" s="34">
        <v>0</v>
      </c>
      <c r="I1287" s="34">
        <v>0</v>
      </c>
      <c r="J1287" s="34">
        <v>0</v>
      </c>
      <c r="K1287" s="34">
        <v>0</v>
      </c>
      <c r="L1287" s="34">
        <v>0</v>
      </c>
      <c r="M1287" s="34">
        <v>1505550.67</v>
      </c>
      <c r="N1287" s="34">
        <v>1507727.8</v>
      </c>
      <c r="O1287" s="34">
        <v>1507727.8</v>
      </c>
      <c r="P1287" s="34">
        <v>828259.2</v>
      </c>
      <c r="Q1287" s="34">
        <v>814956.92</v>
      </c>
      <c r="R1287" s="34">
        <v>814956.92</v>
      </c>
      <c r="S1287" s="34">
        <v>814956.92</v>
      </c>
    </row>
    <row r="1288" spans="2:19">
      <c r="B1288" s="5">
        <v>1972</v>
      </c>
      <c r="C1288" s="34">
        <v>0</v>
      </c>
      <c r="D1288" s="34">
        <v>0</v>
      </c>
      <c r="E1288" s="34">
        <v>0</v>
      </c>
      <c r="F1288" s="34">
        <v>0</v>
      </c>
      <c r="G1288" s="34">
        <v>0</v>
      </c>
      <c r="H1288" s="34">
        <v>0</v>
      </c>
      <c r="I1288" s="34">
        <v>0</v>
      </c>
      <c r="J1288" s="34">
        <v>0</v>
      </c>
      <c r="K1288" s="34">
        <v>0</v>
      </c>
      <c r="L1288" s="34">
        <v>0</v>
      </c>
      <c r="M1288" s="34">
        <v>538768.07999999996</v>
      </c>
      <c r="N1288" s="34">
        <v>538768.07999999996</v>
      </c>
      <c r="O1288" s="34">
        <v>538768.07999999996</v>
      </c>
      <c r="P1288" s="34">
        <v>537263.64</v>
      </c>
      <c r="Q1288" s="34">
        <v>382273.64</v>
      </c>
      <c r="R1288" s="34">
        <v>382273.64</v>
      </c>
      <c r="S1288" s="34">
        <v>382273.64</v>
      </c>
    </row>
    <row r="1289" spans="2:19">
      <c r="B1289" s="5">
        <v>1971</v>
      </c>
      <c r="C1289" s="34">
        <v>0</v>
      </c>
      <c r="D1289" s="34">
        <v>0</v>
      </c>
      <c r="E1289" s="34">
        <v>0</v>
      </c>
      <c r="F1289" s="34">
        <v>0</v>
      </c>
      <c r="G1289" s="34">
        <v>0</v>
      </c>
      <c r="H1289" s="34">
        <v>0</v>
      </c>
      <c r="I1289" s="34">
        <v>254348.79</v>
      </c>
      <c r="J1289" s="34">
        <v>254348.79</v>
      </c>
      <c r="K1289" s="34">
        <v>254348.79</v>
      </c>
      <c r="L1289" s="34">
        <v>254348.79</v>
      </c>
      <c r="M1289" s="34">
        <v>254348.79</v>
      </c>
      <c r="N1289" s="34">
        <v>254348.79</v>
      </c>
      <c r="O1289" s="34">
        <v>254348.79</v>
      </c>
      <c r="P1289" s="34">
        <v>254348.79</v>
      </c>
      <c r="Q1289" s="34">
        <v>254348.79</v>
      </c>
      <c r="R1289" s="34">
        <v>254348.79</v>
      </c>
      <c r="S1289" s="34">
        <v>254348.79</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25818.71</v>
      </c>
      <c r="J1291" s="34">
        <v>25818.71</v>
      </c>
      <c r="K1291" s="34">
        <v>25818.71</v>
      </c>
      <c r="L1291" s="34">
        <v>25818.71</v>
      </c>
      <c r="M1291" s="34">
        <v>25818.71</v>
      </c>
      <c r="N1291" s="34">
        <v>25818.71</v>
      </c>
      <c r="O1291" s="34">
        <v>25818.71</v>
      </c>
      <c r="P1291" s="34">
        <v>25818.71</v>
      </c>
      <c r="Q1291" s="34">
        <v>25818.71</v>
      </c>
      <c r="R1291" s="34">
        <v>25818.71</v>
      </c>
      <c r="S1291" s="34">
        <v>25818.71</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3664.94</v>
      </c>
      <c r="J1293" s="34">
        <v>3664.94</v>
      </c>
      <c r="K1293" s="34">
        <v>3664.94</v>
      </c>
      <c r="L1293" s="34">
        <v>3664.94</v>
      </c>
      <c r="M1293" s="34">
        <v>3664.94</v>
      </c>
      <c r="N1293" s="34">
        <v>3664.94</v>
      </c>
      <c r="O1293" s="34">
        <v>3664.94</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39050</v>
      </c>
      <c r="J1296" s="34">
        <v>39050</v>
      </c>
      <c r="K1296" s="34">
        <v>39050</v>
      </c>
      <c r="L1296" s="34">
        <v>39050</v>
      </c>
      <c r="M1296" s="34">
        <v>39050</v>
      </c>
      <c r="N1296" s="34">
        <v>39050</v>
      </c>
      <c r="O1296" s="34">
        <v>39050</v>
      </c>
      <c r="P1296" s="34">
        <v>39050</v>
      </c>
      <c r="Q1296" s="34">
        <v>38333.879999999997</v>
      </c>
      <c r="R1296" s="34">
        <v>38333.879999999997</v>
      </c>
      <c r="S1296" s="34">
        <v>38333.879999999997</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14827.46</v>
      </c>
      <c r="J1300" s="34">
        <v>14827.46</v>
      </c>
      <c r="K1300" s="34">
        <v>14827.46</v>
      </c>
      <c r="L1300" s="34">
        <v>14827.46</v>
      </c>
      <c r="M1300" s="34">
        <v>14827.46</v>
      </c>
      <c r="N1300" s="34">
        <v>14827.46</v>
      </c>
      <c r="O1300" s="34">
        <v>14827.46</v>
      </c>
      <c r="P1300" s="34">
        <v>14827.46</v>
      </c>
      <c r="Q1300" s="34">
        <v>14827.46</v>
      </c>
      <c r="R1300" s="34">
        <v>14827.46</v>
      </c>
      <c r="S1300" s="34">
        <v>14827.46</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337709.9</v>
      </c>
      <c r="J1331" s="7">
        <f t="shared" ref="J1331" si="24">SUM(J1244:J1330)</f>
        <v>548636.91</v>
      </c>
      <c r="K1331" s="7">
        <f>SUM(K1244:K1330)</f>
        <v>1101178.83</v>
      </c>
      <c r="L1331" s="7">
        <f t="shared" ref="L1331" si="25">SUM(L1244:L1330)</f>
        <v>1101178.83</v>
      </c>
      <c r="M1331" s="7">
        <f>SUM(M1244:M1330)</f>
        <v>7293458.8300000001</v>
      </c>
      <c r="N1331" s="10">
        <f>SUM(N1239:N1330)</f>
        <v>7321962.1699999999</v>
      </c>
      <c r="O1331" s="10">
        <f>SUM(O1239:O1330)</f>
        <v>7323633.5499999998</v>
      </c>
      <c r="P1331" s="10">
        <f>SUM(P1239:P1330)</f>
        <v>5989124.3200000003</v>
      </c>
      <c r="Q1331" s="10">
        <f>SUM(Q1239:Q1330)</f>
        <v>5769424.4900000002</v>
      </c>
      <c r="R1331" s="10">
        <f>SUM(R1238:R1330)</f>
        <v>5722503.5200000005</v>
      </c>
      <c r="S1331" s="10">
        <f>SUM(S1238:S1330)</f>
        <v>5707983.0800000001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118826.17</v>
      </c>
      <c r="N1339" s="34">
        <v>118826.17</v>
      </c>
      <c r="O1339" s="34">
        <v>118826.17</v>
      </c>
      <c r="P1339" s="34">
        <v>118826.17</v>
      </c>
      <c r="Q1339" s="34">
        <v>118826.17</v>
      </c>
      <c r="R1339" s="34">
        <v>118826.17</v>
      </c>
      <c r="S1339" s="34">
        <v>118826.17</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1104390</v>
      </c>
      <c r="D1354" s="34">
        <v>1104390</v>
      </c>
      <c r="E1354" s="34">
        <v>1104390</v>
      </c>
      <c r="F1354" s="34">
        <v>1104390</v>
      </c>
      <c r="G1354" s="34">
        <v>1104390</v>
      </c>
      <c r="H1354" s="34">
        <v>1104390</v>
      </c>
      <c r="I1354" s="34">
        <v>1104390</v>
      </c>
      <c r="J1354" s="34">
        <v>1104390</v>
      </c>
      <c r="K1354" s="34">
        <v>1104390</v>
      </c>
      <c r="L1354" s="34">
        <v>1104390</v>
      </c>
      <c r="M1354" s="34">
        <v>1104390</v>
      </c>
      <c r="N1354" s="34">
        <v>1104390</v>
      </c>
      <c r="O1354" s="34">
        <v>1104390</v>
      </c>
      <c r="P1354" s="34">
        <v>1104390</v>
      </c>
      <c r="Q1354" s="34">
        <v>1104390</v>
      </c>
      <c r="R1354" s="34">
        <v>1104390</v>
      </c>
      <c r="S1354" s="34">
        <v>1104390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1104390</v>
      </c>
      <c r="D1426" s="7">
        <f>SUM(D1348:D1425)</f>
        <v>1104390</v>
      </c>
      <c r="E1426" s="7">
        <f>SUM(E1347:E1425)</f>
        <v>1104390</v>
      </c>
      <c r="F1426" s="7">
        <f>SUM(F1346:F1425)</f>
        <v>1104390</v>
      </c>
      <c r="G1426" s="7">
        <f>SUM(G1345:G1425)</f>
        <v>1104390</v>
      </c>
      <c r="H1426" s="7">
        <f>SUM(H1339:H1425)</f>
        <v>1104390</v>
      </c>
      <c r="I1426" s="7">
        <f>SUM(I1339:I1425)</f>
        <v>1104390</v>
      </c>
      <c r="J1426" s="7">
        <f t="shared" ref="J1426" si="26">SUM(J1339:J1425)</f>
        <v>1104390</v>
      </c>
      <c r="K1426" s="7">
        <f>SUM(K1339:K1425)</f>
        <v>1104390</v>
      </c>
      <c r="L1426" s="7">
        <f t="shared" ref="L1426" si="27">SUM(L1339:L1425)</f>
        <v>1104390</v>
      </c>
      <c r="M1426" s="7">
        <f>SUM(M1339:M1425)</f>
        <v>1223216.17</v>
      </c>
      <c r="N1426" s="10">
        <f>SUM(N1334:N1425)</f>
        <v>1223216.17</v>
      </c>
      <c r="O1426" s="10">
        <f>SUM(O1334:O1425)</f>
        <v>1223216.17</v>
      </c>
      <c r="P1426" s="10">
        <f>SUM(P1334:P1425)</f>
        <v>1223216.17</v>
      </c>
      <c r="Q1426" s="10">
        <f>SUM(Q1334:Q1425)</f>
        <v>1223216.17</v>
      </c>
      <c r="R1426" s="10">
        <f>SUM(R1333:R1425)</f>
        <v>1223216.17</v>
      </c>
      <c r="S1426" s="10">
        <f>SUM(S1333:S1425)</f>
        <v>1223216.17</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135434.4</v>
      </c>
    </row>
    <row r="1524" spans="1:19">
      <c r="A1524" s="35"/>
      <c r="B1524" s="5">
        <v>2021</v>
      </c>
      <c r="C1524" s="33"/>
      <c r="D1524" s="33"/>
      <c r="E1524" s="33"/>
      <c r="F1524" s="33"/>
      <c r="G1524" s="33"/>
      <c r="H1524" s="33"/>
      <c r="I1524" s="33"/>
      <c r="J1524" s="33"/>
      <c r="K1524" s="33"/>
      <c r="L1524" s="33"/>
      <c r="M1524" s="33"/>
      <c r="N1524" s="33"/>
      <c r="O1524" s="33"/>
      <c r="P1524" s="33"/>
      <c r="Q1524" s="33"/>
      <c r="R1524" s="34">
        <v>11301.25</v>
      </c>
      <c r="S1524" s="34">
        <v>13487.87</v>
      </c>
    </row>
    <row r="1525" spans="1:19">
      <c r="B1525" s="5">
        <v>2020</v>
      </c>
      <c r="C1525" s="33"/>
      <c r="D1525" s="33"/>
      <c r="E1525" s="33"/>
      <c r="F1525" s="33"/>
      <c r="G1525" s="33"/>
      <c r="H1525" s="33"/>
      <c r="I1525" s="33"/>
      <c r="J1525" s="33"/>
      <c r="K1525" s="33"/>
      <c r="L1525" s="33"/>
      <c r="M1525" s="33"/>
      <c r="N1525" s="33"/>
      <c r="O1525" s="33"/>
      <c r="P1525" s="33"/>
      <c r="Q1525" s="34">
        <v>24255.23</v>
      </c>
      <c r="R1525" s="34">
        <v>24255.23</v>
      </c>
      <c r="S1525" s="34">
        <v>24255.23</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60892.76</v>
      </c>
      <c r="P1527" s="34">
        <v>60892.76</v>
      </c>
      <c r="Q1527" s="34">
        <v>60892.76</v>
      </c>
      <c r="R1527" s="34">
        <v>60892.76</v>
      </c>
      <c r="S1527" s="34">
        <v>60892.76</v>
      </c>
    </row>
    <row r="1528" spans="1:19">
      <c r="A1528" s="37"/>
      <c r="B1528" s="5">
        <v>2017</v>
      </c>
      <c r="C1528" s="33"/>
      <c r="D1528" s="33"/>
      <c r="E1528" s="33"/>
      <c r="F1528" s="33"/>
      <c r="G1528" s="33"/>
      <c r="H1528" s="33"/>
      <c r="I1528" s="33"/>
      <c r="J1528" s="33"/>
      <c r="K1528" s="33"/>
      <c r="L1528" s="33"/>
      <c r="M1528" s="33"/>
      <c r="N1528" s="34">
        <v>25796.34</v>
      </c>
      <c r="O1528" s="34">
        <v>30471.58</v>
      </c>
      <c r="P1528" s="34">
        <v>30471.58</v>
      </c>
      <c r="Q1528" s="34">
        <v>30471.58</v>
      </c>
      <c r="R1528" s="34">
        <v>30471.58</v>
      </c>
      <c r="S1528" s="34">
        <v>30471.58</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234177.73</v>
      </c>
      <c r="I1534" s="34">
        <v>234177.73</v>
      </c>
      <c r="J1534" s="34">
        <v>234177.73</v>
      </c>
      <c r="K1534" s="34">
        <v>234177.73</v>
      </c>
      <c r="L1534" s="34">
        <v>234177.73</v>
      </c>
      <c r="M1534" s="34">
        <v>50787.300000000017</v>
      </c>
      <c r="N1534" s="34">
        <v>50787.300000000017</v>
      </c>
      <c r="O1534" s="34">
        <v>50787.3</v>
      </c>
      <c r="P1534" s="34">
        <v>50787.3</v>
      </c>
      <c r="Q1534" s="34">
        <v>50787.3</v>
      </c>
      <c r="R1534" s="34">
        <v>50787.3</v>
      </c>
      <c r="S1534" s="34">
        <v>50787.3</v>
      </c>
    </row>
    <row r="1535" spans="1:19">
      <c r="B1535" s="5">
        <v>2010</v>
      </c>
      <c r="C1535" s="33"/>
      <c r="D1535" s="33"/>
      <c r="E1535" s="33"/>
      <c r="F1535" s="33"/>
      <c r="G1535" s="34">
        <v>10770.85</v>
      </c>
      <c r="H1535" s="34">
        <v>10770.85</v>
      </c>
      <c r="I1535" s="34">
        <v>10770.85</v>
      </c>
      <c r="J1535" s="34">
        <v>10770.85</v>
      </c>
      <c r="K1535" s="34">
        <v>10770.85</v>
      </c>
      <c r="L1535" s="34">
        <v>10770.85</v>
      </c>
      <c r="M1535" s="34">
        <v>10770.85</v>
      </c>
      <c r="N1535" s="34">
        <v>10770.85</v>
      </c>
      <c r="O1535" s="34">
        <v>10770.85</v>
      </c>
      <c r="P1535" s="34">
        <v>10770.85</v>
      </c>
      <c r="Q1535" s="34">
        <v>10770.85</v>
      </c>
      <c r="R1535" s="34">
        <v>10770.85</v>
      </c>
      <c r="S1535" s="34">
        <v>10770.85</v>
      </c>
    </row>
    <row r="1536" spans="1:19">
      <c r="B1536" s="5">
        <v>2009</v>
      </c>
      <c r="C1536" s="33"/>
      <c r="D1536" s="33"/>
      <c r="E1536" s="33"/>
      <c r="F1536" s="34">
        <v>2867813.51</v>
      </c>
      <c r="G1536" s="34">
        <v>2867813.51</v>
      </c>
      <c r="H1536" s="34">
        <v>2867813.51</v>
      </c>
      <c r="I1536" s="34">
        <v>2867813.51</v>
      </c>
      <c r="J1536" s="34">
        <v>2867813.51</v>
      </c>
      <c r="K1536" s="34">
        <v>2867813.51</v>
      </c>
      <c r="L1536" s="34">
        <v>2867813.51</v>
      </c>
      <c r="M1536" s="34">
        <v>2870193.56</v>
      </c>
      <c r="N1536" s="34">
        <v>2870193.56</v>
      </c>
      <c r="O1536" s="34">
        <v>2870193.56</v>
      </c>
      <c r="P1536" s="34">
        <v>2870193.56</v>
      </c>
      <c r="Q1536" s="34">
        <v>2870193.56</v>
      </c>
      <c r="R1536" s="34">
        <v>2870193.56</v>
      </c>
      <c r="S1536" s="34">
        <v>2870193.56</v>
      </c>
    </row>
    <row r="1537" spans="2:19">
      <c r="B1537" s="5">
        <v>2008</v>
      </c>
      <c r="C1537" s="33"/>
      <c r="D1537" s="33"/>
      <c r="E1537" s="34">
        <v>221793.85</v>
      </c>
      <c r="F1537" s="34">
        <v>221793.85</v>
      </c>
      <c r="G1537" s="34">
        <v>221793.85</v>
      </c>
      <c r="H1537" s="34">
        <v>221793.85</v>
      </c>
      <c r="I1537" s="34">
        <v>221793.85</v>
      </c>
      <c r="J1537" s="34">
        <v>221793.85</v>
      </c>
      <c r="K1537" s="34">
        <v>221793.85</v>
      </c>
      <c r="L1537" s="34">
        <v>221793.85</v>
      </c>
      <c r="M1537" s="34">
        <v>221793.85</v>
      </c>
      <c r="N1537" s="34">
        <v>221793.85</v>
      </c>
      <c r="O1537" s="34">
        <v>221793.85</v>
      </c>
      <c r="P1537" s="34">
        <v>221793.85</v>
      </c>
      <c r="Q1537" s="34">
        <v>221793.85</v>
      </c>
      <c r="R1537" s="34">
        <v>221793.85</v>
      </c>
      <c r="S1537" s="34">
        <v>221793.85</v>
      </c>
    </row>
    <row r="1538" spans="2:19">
      <c r="B1538" s="5">
        <v>2007</v>
      </c>
      <c r="C1538" s="33"/>
      <c r="D1538" s="34">
        <v>17196.52</v>
      </c>
      <c r="E1538" s="34">
        <v>17196.52</v>
      </c>
      <c r="F1538" s="34">
        <v>17196.52</v>
      </c>
      <c r="G1538" s="34">
        <v>17196.52</v>
      </c>
      <c r="H1538" s="34">
        <v>17196.52</v>
      </c>
      <c r="I1538" s="34">
        <v>17196.52</v>
      </c>
      <c r="J1538" s="34">
        <v>17196.52</v>
      </c>
      <c r="K1538" s="34">
        <v>17196.52</v>
      </c>
      <c r="L1538" s="34">
        <v>17196.52</v>
      </c>
      <c r="M1538" s="34">
        <v>0</v>
      </c>
      <c r="N1538" s="34">
        <v>0</v>
      </c>
      <c r="O1538" s="34">
        <v>0</v>
      </c>
      <c r="P1538" s="34">
        <v>0</v>
      </c>
      <c r="Q1538" s="34">
        <v>0</v>
      </c>
      <c r="R1538" s="34">
        <v>0</v>
      </c>
      <c r="S1538" s="34">
        <v>0</v>
      </c>
    </row>
    <row r="1539" spans="2:19">
      <c r="B1539" s="5">
        <v>2006</v>
      </c>
      <c r="C1539" s="34">
        <v>632139.31999999995</v>
      </c>
      <c r="D1539" s="34">
        <v>632139.31999999995</v>
      </c>
      <c r="E1539" s="34">
        <v>632139.31999999995</v>
      </c>
      <c r="F1539" s="34">
        <v>632139.31999999995</v>
      </c>
      <c r="G1539" s="34">
        <v>632139.31999999995</v>
      </c>
      <c r="H1539" s="34">
        <v>632139.31999999995</v>
      </c>
      <c r="I1539" s="34">
        <v>632139.31999999995</v>
      </c>
      <c r="J1539" s="34">
        <v>632139.31999999995</v>
      </c>
      <c r="K1539" s="34">
        <v>632139.31999999995</v>
      </c>
      <c r="L1539" s="34">
        <v>632139.31999999995</v>
      </c>
      <c r="M1539" s="34">
        <v>632139.31999999995</v>
      </c>
      <c r="N1539" s="34">
        <v>632139.31999999995</v>
      </c>
      <c r="O1539" s="34">
        <v>632139.31999999995</v>
      </c>
      <c r="P1539" s="34">
        <v>632139.31999999995</v>
      </c>
      <c r="Q1539" s="34">
        <v>632139.31999999995</v>
      </c>
      <c r="R1539" s="34">
        <v>632139.31999999995</v>
      </c>
      <c r="S1539" s="34">
        <v>632139.31999999995</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4954415.6500000004</v>
      </c>
      <c r="D1544" s="34">
        <v>4954415.6500000004</v>
      </c>
      <c r="E1544" s="34">
        <v>4954415.6500000004</v>
      </c>
      <c r="F1544" s="34">
        <v>4954415.6500000004</v>
      </c>
      <c r="G1544" s="34">
        <v>4954415.6500000004</v>
      </c>
      <c r="H1544" s="34">
        <v>4954415.6500000004</v>
      </c>
      <c r="I1544" s="34">
        <v>4954415.6500000004</v>
      </c>
      <c r="J1544" s="34">
        <v>4954415.6500000004</v>
      </c>
      <c r="K1544" s="34">
        <v>4954415.6500000004</v>
      </c>
      <c r="L1544" s="34">
        <v>4954415.6500000004</v>
      </c>
      <c r="M1544" s="34">
        <v>4954415.6500000004</v>
      </c>
      <c r="N1544" s="34">
        <v>4954415.6500000004</v>
      </c>
      <c r="O1544" s="34">
        <v>4954415.6500000004</v>
      </c>
      <c r="P1544" s="34">
        <v>4954415.6500000004</v>
      </c>
      <c r="Q1544" s="34">
        <v>4954415.6500000004</v>
      </c>
      <c r="R1544" s="34">
        <v>4954415.6500000004</v>
      </c>
      <c r="S1544" s="34">
        <v>4954415.6500000004</v>
      </c>
    </row>
    <row r="1545" spans="2:19">
      <c r="B1545" s="5">
        <v>2000</v>
      </c>
      <c r="C1545" s="34">
        <v>205460.82</v>
      </c>
      <c r="D1545" s="34">
        <v>205460.82</v>
      </c>
      <c r="E1545" s="34">
        <v>205460.82</v>
      </c>
      <c r="F1545" s="34">
        <v>205460.82</v>
      </c>
      <c r="G1545" s="34">
        <v>205460.82</v>
      </c>
      <c r="H1545" s="34">
        <v>205460.82</v>
      </c>
      <c r="I1545" s="34">
        <v>205460.82</v>
      </c>
      <c r="J1545" s="34">
        <v>205460.82</v>
      </c>
      <c r="K1545" s="34">
        <v>205460.82</v>
      </c>
      <c r="L1545" s="34">
        <v>205460.82</v>
      </c>
      <c r="M1545" s="34">
        <v>205460.82</v>
      </c>
      <c r="N1545" s="34">
        <v>205460.82</v>
      </c>
      <c r="O1545" s="34">
        <v>205460.82</v>
      </c>
      <c r="P1545" s="34">
        <v>205460.82</v>
      </c>
      <c r="Q1545" s="34">
        <v>205460.82</v>
      </c>
      <c r="R1545" s="34">
        <v>205460.82</v>
      </c>
      <c r="S1545" s="34">
        <v>205460.82</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1947942.4</v>
      </c>
      <c r="D1547" s="34">
        <v>1947942.4</v>
      </c>
      <c r="E1547" s="34">
        <v>1947942.4</v>
      </c>
      <c r="F1547" s="34">
        <v>1947942.4</v>
      </c>
      <c r="G1547" s="34">
        <v>1947942.4</v>
      </c>
      <c r="H1547" s="34">
        <v>1947942.4</v>
      </c>
      <c r="I1547" s="34">
        <v>1947942.4</v>
      </c>
      <c r="J1547" s="34">
        <v>1947942.4</v>
      </c>
      <c r="K1547" s="34">
        <v>1947942.4</v>
      </c>
      <c r="L1547" s="34">
        <v>1947942.4</v>
      </c>
      <c r="M1547" s="34">
        <v>1947942.4</v>
      </c>
      <c r="N1547" s="34">
        <v>1947942.4</v>
      </c>
      <c r="O1547" s="34">
        <v>1947942.4</v>
      </c>
      <c r="P1547" s="34">
        <v>1947942.4</v>
      </c>
      <c r="Q1547" s="34">
        <v>1947942.4</v>
      </c>
      <c r="R1547" s="34">
        <v>1947942.4</v>
      </c>
      <c r="S1547" s="34">
        <v>1947942.4</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1270335.68</v>
      </c>
      <c r="D1549" s="34">
        <v>1270335.68</v>
      </c>
      <c r="E1549" s="34">
        <v>1270335.68</v>
      </c>
      <c r="F1549" s="34">
        <v>1270335.68</v>
      </c>
      <c r="G1549" s="34">
        <v>1270335.68</v>
      </c>
      <c r="H1549" s="34">
        <v>1270335.68</v>
      </c>
      <c r="I1549" s="34">
        <v>1270335.68</v>
      </c>
      <c r="J1549" s="34">
        <v>1270335.68</v>
      </c>
      <c r="K1549" s="34">
        <v>1270335.68</v>
      </c>
      <c r="L1549" s="34">
        <v>1270335.68</v>
      </c>
      <c r="M1549" s="34">
        <v>1270335.68</v>
      </c>
      <c r="N1549" s="34">
        <v>1270335.68</v>
      </c>
      <c r="O1549" s="34">
        <v>1270335.68</v>
      </c>
      <c r="P1549" s="34">
        <v>1270335.68</v>
      </c>
      <c r="Q1549" s="34">
        <v>1270335.68</v>
      </c>
      <c r="R1549" s="34">
        <v>1270335.68</v>
      </c>
      <c r="S1549" s="34">
        <v>1270335.68</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409483.18</v>
      </c>
      <c r="D1554" s="34">
        <v>409483.18</v>
      </c>
      <c r="E1554" s="34">
        <v>409483.18</v>
      </c>
      <c r="F1554" s="34">
        <v>409483.18</v>
      </c>
      <c r="G1554" s="34">
        <v>409483.18</v>
      </c>
      <c r="H1554" s="34">
        <v>409483.18</v>
      </c>
      <c r="I1554" s="34">
        <v>409483.18</v>
      </c>
      <c r="J1554" s="34">
        <v>409483.18</v>
      </c>
      <c r="K1554" s="34">
        <v>409483.18</v>
      </c>
      <c r="L1554" s="34">
        <v>409483.18</v>
      </c>
      <c r="M1554" s="34">
        <v>409483.18</v>
      </c>
      <c r="N1554" s="34">
        <v>409483.18</v>
      </c>
      <c r="O1554" s="34">
        <v>409483.18</v>
      </c>
      <c r="P1554" s="34">
        <v>409483.18</v>
      </c>
      <c r="Q1554" s="34">
        <v>409483.18</v>
      </c>
      <c r="R1554" s="34">
        <v>409483.18</v>
      </c>
      <c r="S1554" s="34">
        <v>409483.18</v>
      </c>
    </row>
    <row r="1555" spans="2:19">
      <c r="B1555" s="5">
        <v>1990</v>
      </c>
      <c r="C1555" s="34">
        <v>463313.16</v>
      </c>
      <c r="D1555" s="34">
        <v>463313.16</v>
      </c>
      <c r="E1555" s="34">
        <v>463313.16</v>
      </c>
      <c r="F1555" s="34">
        <v>463313.16</v>
      </c>
      <c r="G1555" s="34">
        <v>463313.16</v>
      </c>
      <c r="H1555" s="34">
        <v>463313.16</v>
      </c>
      <c r="I1555" s="34">
        <v>463313.16</v>
      </c>
      <c r="J1555" s="34">
        <v>463313.16</v>
      </c>
      <c r="K1555" s="34">
        <v>463313.16</v>
      </c>
      <c r="L1555" s="34">
        <v>463313.16</v>
      </c>
      <c r="M1555" s="34">
        <v>463313.16</v>
      </c>
      <c r="N1555" s="34">
        <v>463313.16</v>
      </c>
      <c r="O1555" s="34">
        <v>463313.16</v>
      </c>
      <c r="P1555" s="34">
        <v>463313.16</v>
      </c>
      <c r="Q1555" s="34">
        <v>463313.16</v>
      </c>
      <c r="R1555" s="34">
        <v>463313.16</v>
      </c>
      <c r="S1555" s="34">
        <v>463313.16</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1593492.79</v>
      </c>
      <c r="D1557" s="34">
        <v>1593492.79</v>
      </c>
      <c r="E1557" s="34">
        <v>1593492.79</v>
      </c>
      <c r="F1557" s="34">
        <v>1593492.79</v>
      </c>
      <c r="G1557" s="34">
        <v>1593492.79</v>
      </c>
      <c r="H1557" s="34">
        <v>1593492.79</v>
      </c>
      <c r="I1557" s="34">
        <v>1593492.79</v>
      </c>
      <c r="J1557" s="34">
        <v>1593492.79</v>
      </c>
      <c r="K1557" s="34">
        <v>1593492.79</v>
      </c>
      <c r="L1557" s="34">
        <v>1593492.79</v>
      </c>
      <c r="M1557" s="34">
        <v>1593492.79</v>
      </c>
      <c r="N1557" s="34">
        <v>1593492.79</v>
      </c>
      <c r="O1557" s="34">
        <v>1593492.79</v>
      </c>
      <c r="P1557" s="34">
        <v>1593492.79</v>
      </c>
      <c r="Q1557" s="34">
        <v>1593492.79</v>
      </c>
      <c r="R1557" s="34">
        <v>1593492.79</v>
      </c>
      <c r="S1557" s="34">
        <v>1593492.79</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659754.17000000004</v>
      </c>
      <c r="D1559" s="34">
        <v>659754.17000000004</v>
      </c>
      <c r="E1559" s="34">
        <v>659754.17000000004</v>
      </c>
      <c r="F1559" s="34">
        <v>659754.17000000004</v>
      </c>
      <c r="G1559" s="34">
        <v>659754.17000000004</v>
      </c>
      <c r="H1559" s="34">
        <v>659754.17000000004</v>
      </c>
      <c r="I1559" s="34">
        <v>659754.17000000004</v>
      </c>
      <c r="J1559" s="34">
        <v>659754.17000000004</v>
      </c>
      <c r="K1559" s="34">
        <v>659754.17000000004</v>
      </c>
      <c r="L1559" s="34">
        <v>659754.17000000004</v>
      </c>
      <c r="M1559" s="34">
        <v>659754.17000000004</v>
      </c>
      <c r="N1559" s="34">
        <v>659754.17000000004</v>
      </c>
      <c r="O1559" s="34">
        <v>659754.17000000004</v>
      </c>
      <c r="P1559" s="34">
        <v>659754.17000000004</v>
      </c>
      <c r="Q1559" s="34">
        <v>659754.17000000004</v>
      </c>
      <c r="R1559" s="34">
        <v>659754.17000000004</v>
      </c>
      <c r="S1559" s="34">
        <v>659754.17000000004</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1313308.42</v>
      </c>
      <c r="D1562" s="34">
        <v>1313308.42</v>
      </c>
      <c r="E1562" s="34">
        <v>1313308.42</v>
      </c>
      <c r="F1562" s="34">
        <v>1313308.42</v>
      </c>
      <c r="G1562" s="34">
        <v>1313308.42</v>
      </c>
      <c r="H1562" s="34">
        <v>1313308.42</v>
      </c>
      <c r="I1562" s="34">
        <v>1313308.42</v>
      </c>
      <c r="J1562" s="34">
        <v>1313308.42</v>
      </c>
      <c r="K1562" s="34">
        <v>1313308.42</v>
      </c>
      <c r="L1562" s="34">
        <v>1313308.42</v>
      </c>
      <c r="M1562" s="34">
        <v>1313308.42</v>
      </c>
      <c r="N1562" s="34">
        <v>1313308.42</v>
      </c>
      <c r="O1562" s="34">
        <v>1313308.42</v>
      </c>
      <c r="P1562" s="34">
        <v>1313308.42</v>
      </c>
      <c r="Q1562" s="34">
        <v>1313308.42</v>
      </c>
      <c r="R1562" s="34">
        <v>1313308.42</v>
      </c>
      <c r="S1562" s="34">
        <v>1313308.42</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6819.61</v>
      </c>
      <c r="D1564" s="34">
        <v>6819.61</v>
      </c>
      <c r="E1564" s="34">
        <v>6819.61</v>
      </c>
      <c r="F1564" s="34">
        <v>6819.61</v>
      </c>
      <c r="G1564" s="34">
        <v>6819.61</v>
      </c>
      <c r="H1564" s="34">
        <v>6819.61</v>
      </c>
      <c r="I1564" s="34">
        <v>6819.61</v>
      </c>
      <c r="J1564" s="34">
        <v>6819.61</v>
      </c>
      <c r="K1564" s="34">
        <v>6819.61</v>
      </c>
      <c r="L1564" s="34">
        <v>6819.61</v>
      </c>
      <c r="M1564" s="34">
        <v>6819.61</v>
      </c>
      <c r="N1564" s="34">
        <v>6819.61</v>
      </c>
      <c r="O1564" s="34">
        <v>6819.61</v>
      </c>
      <c r="P1564" s="34">
        <v>6819.61</v>
      </c>
      <c r="Q1564" s="34">
        <v>6819.61</v>
      </c>
      <c r="R1564" s="34">
        <v>6819.61</v>
      </c>
      <c r="S1564" s="34">
        <v>6819.61</v>
      </c>
    </row>
    <row r="1565" spans="2:19">
      <c r="B1565" s="5">
        <v>1980</v>
      </c>
      <c r="C1565" s="34">
        <v>27477.34</v>
      </c>
      <c r="D1565" s="34">
        <v>27477.34</v>
      </c>
      <c r="E1565" s="34">
        <v>27477.34</v>
      </c>
      <c r="F1565" s="34">
        <v>27477.34</v>
      </c>
      <c r="G1565" s="34">
        <v>27477.34</v>
      </c>
      <c r="H1565" s="34">
        <v>27477.34</v>
      </c>
      <c r="I1565" s="34">
        <v>27477.34</v>
      </c>
      <c r="J1565" s="34">
        <v>27477.34</v>
      </c>
      <c r="K1565" s="34">
        <v>27477.34</v>
      </c>
      <c r="L1565" s="34">
        <v>27477.34</v>
      </c>
      <c r="M1565" s="34">
        <v>27477.34</v>
      </c>
      <c r="N1565" s="34">
        <v>27477.34</v>
      </c>
      <c r="O1565" s="34">
        <v>27477.34</v>
      </c>
      <c r="P1565" s="34">
        <v>27477.34</v>
      </c>
      <c r="Q1565" s="34">
        <v>27477.34</v>
      </c>
      <c r="R1565" s="34">
        <v>27477.34</v>
      </c>
      <c r="S1565" s="34">
        <v>27477.34</v>
      </c>
    </row>
    <row r="1566" spans="2:19">
      <c r="B1566" s="5">
        <v>1979</v>
      </c>
      <c r="C1566" s="34">
        <v>915789.71</v>
      </c>
      <c r="D1566" s="34">
        <v>915789.71</v>
      </c>
      <c r="E1566" s="34">
        <v>915789.71</v>
      </c>
      <c r="F1566" s="34">
        <v>915789.71</v>
      </c>
      <c r="G1566" s="34">
        <v>915789.71</v>
      </c>
      <c r="H1566" s="34">
        <v>915789.71</v>
      </c>
      <c r="I1566" s="34">
        <v>915789.71</v>
      </c>
      <c r="J1566" s="34">
        <v>915789.71</v>
      </c>
      <c r="K1566" s="34">
        <v>915789.71</v>
      </c>
      <c r="L1566" s="34">
        <v>915789.71</v>
      </c>
      <c r="M1566" s="34">
        <v>915789.71</v>
      </c>
      <c r="N1566" s="34">
        <v>915789.71</v>
      </c>
      <c r="O1566" s="34">
        <v>915789.71</v>
      </c>
      <c r="P1566" s="34">
        <v>858658.47</v>
      </c>
      <c r="Q1566" s="34">
        <v>858658.47</v>
      </c>
      <c r="R1566" s="34">
        <v>858658.47</v>
      </c>
      <c r="S1566" s="34">
        <v>858658.47</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939419.07</v>
      </c>
      <c r="D1570" s="34">
        <v>939419.07</v>
      </c>
      <c r="E1570" s="34">
        <v>939419.07</v>
      </c>
      <c r="F1570" s="34">
        <v>939419.07</v>
      </c>
      <c r="G1570" s="34">
        <v>939419.07</v>
      </c>
      <c r="H1570" s="34">
        <v>939419.07</v>
      </c>
      <c r="I1570" s="34">
        <v>939419.07</v>
      </c>
      <c r="J1570" s="34">
        <v>939419.07</v>
      </c>
      <c r="K1570" s="34">
        <v>939419.07</v>
      </c>
      <c r="L1570" s="34">
        <v>939419.07</v>
      </c>
      <c r="M1570" s="34">
        <v>939419.07</v>
      </c>
      <c r="N1570" s="34">
        <v>939419.07</v>
      </c>
      <c r="O1570" s="34">
        <v>939419.07</v>
      </c>
      <c r="P1570" s="34">
        <v>939419.07</v>
      </c>
      <c r="Q1570" s="34">
        <v>939419.07</v>
      </c>
      <c r="R1570" s="34">
        <v>939419.07</v>
      </c>
      <c r="S1570" s="34">
        <v>939419.07</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2392214.0499999998</v>
      </c>
      <c r="D1573" s="34">
        <v>2392214.0499999998</v>
      </c>
      <c r="E1573" s="34">
        <v>2392214.0499999998</v>
      </c>
      <c r="F1573" s="34">
        <v>2392214.0499999998</v>
      </c>
      <c r="G1573" s="34">
        <v>2392214.0499999998</v>
      </c>
      <c r="H1573" s="34">
        <v>2392214.0499999998</v>
      </c>
      <c r="I1573" s="34">
        <v>2392214.0499999998</v>
      </c>
      <c r="J1573" s="34">
        <v>2392214.0499999998</v>
      </c>
      <c r="K1573" s="34">
        <v>2392214.0499999998</v>
      </c>
      <c r="L1573" s="34">
        <v>2392214.0499999998</v>
      </c>
      <c r="M1573" s="34">
        <v>2392214.0499999998</v>
      </c>
      <c r="N1573" s="34">
        <v>2392214.0499999998</v>
      </c>
      <c r="O1573" s="34">
        <v>2392214.0499999998</v>
      </c>
      <c r="P1573" s="34">
        <v>2392214.0499999998</v>
      </c>
      <c r="Q1573" s="34">
        <v>2392214.0499999998</v>
      </c>
      <c r="R1573" s="34">
        <v>2392214.0499999998</v>
      </c>
      <c r="S1573" s="34">
        <v>2392214.0499999998</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144606.13</v>
      </c>
      <c r="N1581" s="34">
        <v>144606.13</v>
      </c>
      <c r="O1581" s="34">
        <v>144606.13</v>
      </c>
      <c r="P1581" s="34">
        <v>144606.13</v>
      </c>
      <c r="Q1581" s="34">
        <v>144606.13</v>
      </c>
      <c r="R1581" s="34">
        <v>144606.13</v>
      </c>
      <c r="S1581" s="34">
        <v>144606.13</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17731365.370000001</v>
      </c>
      <c r="D1616" s="7">
        <f>SUM(D1538:D1615)</f>
        <v>17748561.890000001</v>
      </c>
      <c r="E1616" s="7">
        <f>SUM(E1537:E1615)</f>
        <v>17970355.740000002</v>
      </c>
      <c r="F1616" s="7">
        <f>SUM(F1536:F1615)</f>
        <v>20838169.25</v>
      </c>
      <c r="G1616" s="7">
        <f>SUM(G1535:G1615)</f>
        <v>20848940.100000001</v>
      </c>
      <c r="H1616" s="7">
        <f>SUM(H1529:H1615)</f>
        <v>21083117.830000002</v>
      </c>
      <c r="I1616" s="7">
        <f>SUM(I1529:I1615)</f>
        <v>21083117.830000002</v>
      </c>
      <c r="J1616" s="7">
        <f t="shared" ref="J1616" si="30">SUM(J1529:J1615)</f>
        <v>21083117.830000002</v>
      </c>
      <c r="K1616" s="7">
        <f>SUM(K1529:K1615)</f>
        <v>21083117.830000002</v>
      </c>
      <c r="L1616" s="7">
        <f t="shared" ref="L1616" si="31">SUM(L1529:L1615)</f>
        <v>21083117.830000002</v>
      </c>
      <c r="M1616" s="7">
        <f>SUM(M1529:M1615)</f>
        <v>21029517.060000002</v>
      </c>
      <c r="N1616" s="10">
        <f>SUM(N1524:N1615)</f>
        <v>21055313.400000002</v>
      </c>
      <c r="O1616" s="10">
        <f>SUM(O1524:O1615)</f>
        <v>21120881.400000002</v>
      </c>
      <c r="P1616" s="10">
        <f>SUM(P1524:P1615)</f>
        <v>21063750.16</v>
      </c>
      <c r="Q1616" s="10">
        <f>SUM(Q1524:Q1615)</f>
        <v>21088005.390000001</v>
      </c>
      <c r="R1616" s="10">
        <f>SUM(R1523:R1615)</f>
        <v>21099306.640000001</v>
      </c>
      <c r="S1616" s="10">
        <f>SUM(S1523:S1615)</f>
        <v>21236927.66</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1293086.23</v>
      </c>
    </row>
    <row r="1619" spans="1:19">
      <c r="A1619" s="35"/>
      <c r="B1619" s="5">
        <v>2021</v>
      </c>
      <c r="C1619" s="33"/>
      <c r="D1619" s="33"/>
      <c r="E1619" s="33"/>
      <c r="F1619" s="33"/>
      <c r="G1619" s="33"/>
      <c r="H1619" s="33"/>
      <c r="I1619" s="33"/>
      <c r="J1619" s="33"/>
      <c r="K1619" s="33"/>
      <c r="L1619" s="33"/>
      <c r="M1619" s="33"/>
      <c r="N1619" s="33"/>
      <c r="O1619" s="33"/>
      <c r="P1619" s="33"/>
      <c r="Q1619" s="33"/>
      <c r="R1619" s="34">
        <v>198620.05</v>
      </c>
      <c r="S1619" s="34">
        <v>198620.05</v>
      </c>
    </row>
    <row r="1620" spans="1:19">
      <c r="B1620" s="5">
        <v>2020</v>
      </c>
      <c r="C1620" s="33"/>
      <c r="D1620" s="33"/>
      <c r="E1620" s="33"/>
      <c r="F1620" s="33"/>
      <c r="G1620" s="33"/>
      <c r="H1620" s="33"/>
      <c r="I1620" s="33"/>
      <c r="J1620" s="33"/>
      <c r="K1620" s="33"/>
      <c r="L1620" s="33"/>
      <c r="M1620" s="33"/>
      <c r="N1620" s="33"/>
      <c r="O1620" s="33"/>
      <c r="P1620" s="33"/>
      <c r="Q1620" s="34">
        <v>65078.5</v>
      </c>
      <c r="R1620" s="34">
        <v>65078.5</v>
      </c>
      <c r="S1620" s="34">
        <v>65078.5</v>
      </c>
    </row>
    <row r="1621" spans="1:19">
      <c r="A1621" s="37"/>
      <c r="B1621" s="5">
        <v>2019</v>
      </c>
      <c r="C1621" s="33"/>
      <c r="D1621" s="33"/>
      <c r="E1621" s="33"/>
      <c r="F1621" s="33"/>
      <c r="G1621" s="33"/>
      <c r="H1621" s="33"/>
      <c r="I1621" s="33"/>
      <c r="J1621" s="33"/>
      <c r="K1621" s="33"/>
      <c r="L1621" s="33"/>
      <c r="M1621" s="33"/>
      <c r="N1621" s="33"/>
      <c r="O1621" s="33"/>
      <c r="P1621" s="34">
        <v>106218.31</v>
      </c>
      <c r="Q1621" s="34">
        <v>106218.31</v>
      </c>
      <c r="R1621" s="34">
        <v>106218.31</v>
      </c>
      <c r="S1621" s="34">
        <v>106218.31</v>
      </c>
    </row>
    <row r="1622" spans="1:19">
      <c r="A1622" s="37"/>
      <c r="B1622" s="5">
        <v>2018</v>
      </c>
      <c r="C1622" s="33"/>
      <c r="D1622" s="33"/>
      <c r="E1622" s="33"/>
      <c r="F1622" s="33"/>
      <c r="G1622" s="33"/>
      <c r="H1622" s="33"/>
      <c r="I1622" s="33"/>
      <c r="J1622" s="33"/>
      <c r="K1622" s="33"/>
      <c r="L1622" s="33"/>
      <c r="M1622" s="33"/>
      <c r="N1622" s="33"/>
      <c r="O1622" s="34">
        <v>125798.74</v>
      </c>
      <c r="P1622" s="34">
        <v>125798.74</v>
      </c>
      <c r="Q1622" s="34">
        <v>125798.74</v>
      </c>
      <c r="R1622" s="34">
        <v>125798.74</v>
      </c>
      <c r="S1622" s="34">
        <v>125798.74</v>
      </c>
    </row>
    <row r="1623" spans="1:19">
      <c r="A1623" s="37"/>
      <c r="B1623" s="5">
        <v>2017</v>
      </c>
      <c r="C1623" s="33"/>
      <c r="D1623" s="33"/>
      <c r="E1623" s="33"/>
      <c r="F1623" s="33"/>
      <c r="G1623" s="33"/>
      <c r="H1623" s="33"/>
      <c r="I1623" s="33"/>
      <c r="J1623" s="33"/>
      <c r="K1623" s="33"/>
      <c r="L1623" s="33"/>
      <c r="M1623" s="33"/>
      <c r="N1623" s="34">
        <v>36960</v>
      </c>
      <c r="O1623" s="34">
        <v>36960</v>
      </c>
      <c r="P1623" s="34">
        <v>36960</v>
      </c>
      <c r="Q1623" s="34">
        <v>36960</v>
      </c>
      <c r="R1623" s="34">
        <v>36960</v>
      </c>
      <c r="S1623" s="34">
        <v>36960</v>
      </c>
    </row>
    <row r="1624" spans="1:19">
      <c r="B1624" s="5">
        <v>2016</v>
      </c>
      <c r="C1624" s="33"/>
      <c r="D1624" s="33"/>
      <c r="E1624" s="33"/>
      <c r="F1624" s="33"/>
      <c r="G1624" s="33"/>
      <c r="H1624" s="33"/>
      <c r="I1624" s="33"/>
      <c r="J1624" s="33"/>
      <c r="K1624" s="33"/>
      <c r="L1624" s="33"/>
      <c r="M1624" s="34">
        <v>280108.34000000003</v>
      </c>
      <c r="N1624" s="34">
        <v>280108.34000000003</v>
      </c>
      <c r="O1624" s="34">
        <v>280108.34000000003</v>
      </c>
      <c r="P1624" s="34">
        <v>280108.34000000003</v>
      </c>
      <c r="Q1624" s="34">
        <v>280108.34000000003</v>
      </c>
      <c r="R1624" s="34">
        <v>280108.34000000003</v>
      </c>
      <c r="S1624" s="34">
        <v>280108.34000000003</v>
      </c>
    </row>
    <row r="1625" spans="1:19">
      <c r="B1625" s="5">
        <v>2015</v>
      </c>
      <c r="C1625" s="33"/>
      <c r="D1625" s="33"/>
      <c r="E1625" s="33"/>
      <c r="F1625" s="33"/>
      <c r="G1625" s="33"/>
      <c r="H1625" s="33"/>
      <c r="I1625" s="33"/>
      <c r="J1625" s="33"/>
      <c r="K1625" s="33"/>
      <c r="L1625" s="34">
        <v>397680.81</v>
      </c>
      <c r="M1625" s="34">
        <v>397680.81</v>
      </c>
      <c r="N1625" s="34">
        <v>383989.81</v>
      </c>
      <c r="O1625" s="34">
        <v>383989.81</v>
      </c>
      <c r="P1625" s="34">
        <v>383989.81</v>
      </c>
      <c r="Q1625" s="34">
        <v>383989.81</v>
      </c>
      <c r="R1625" s="34">
        <v>383989.81</v>
      </c>
      <c r="S1625" s="34">
        <v>383989.81</v>
      </c>
    </row>
    <row r="1626" spans="1:19">
      <c r="B1626" s="5">
        <v>2014</v>
      </c>
      <c r="C1626" s="33"/>
      <c r="D1626" s="33"/>
      <c r="E1626" s="33"/>
      <c r="F1626" s="33"/>
      <c r="G1626" s="33"/>
      <c r="H1626" s="33"/>
      <c r="I1626" s="33"/>
      <c r="J1626" s="33"/>
      <c r="K1626" s="34">
        <v>86781.14</v>
      </c>
      <c r="L1626" s="34">
        <v>86781.14</v>
      </c>
      <c r="M1626" s="34">
        <v>86781.14</v>
      </c>
      <c r="N1626" s="34">
        <v>86781.14</v>
      </c>
      <c r="O1626" s="34">
        <v>86781.14</v>
      </c>
      <c r="P1626" s="34">
        <v>86781.14</v>
      </c>
      <c r="Q1626" s="34">
        <v>86781.14</v>
      </c>
      <c r="R1626" s="34">
        <v>86781.14</v>
      </c>
      <c r="S1626" s="34">
        <v>86781.14</v>
      </c>
    </row>
    <row r="1627" spans="1:19">
      <c r="B1627" s="5">
        <v>2013</v>
      </c>
      <c r="C1627" s="33"/>
      <c r="D1627" s="33"/>
      <c r="E1627" s="33"/>
      <c r="F1627" s="33"/>
      <c r="G1627" s="33"/>
      <c r="H1627" s="33"/>
      <c r="I1627" s="33"/>
      <c r="J1627" s="34">
        <v>73335.7</v>
      </c>
      <c r="K1627" s="34">
        <v>73335.7</v>
      </c>
      <c r="L1627" s="34">
        <v>73335.7</v>
      </c>
      <c r="M1627" s="34">
        <v>73335.7</v>
      </c>
      <c r="N1627" s="34">
        <v>76158.7</v>
      </c>
      <c r="O1627" s="34">
        <v>76158.7</v>
      </c>
      <c r="P1627" s="34">
        <v>76158.7</v>
      </c>
      <c r="Q1627" s="34">
        <v>76158.7</v>
      </c>
      <c r="R1627" s="34">
        <v>76158.7</v>
      </c>
      <c r="S1627" s="34">
        <v>76158.7</v>
      </c>
    </row>
    <row r="1628" spans="1:19">
      <c r="B1628" s="5">
        <v>2012</v>
      </c>
      <c r="C1628" s="33"/>
      <c r="D1628" s="33"/>
      <c r="E1628" s="33"/>
      <c r="F1628" s="33"/>
      <c r="G1628" s="33"/>
      <c r="H1628" s="33"/>
      <c r="I1628" s="34">
        <v>48661.120000000003</v>
      </c>
      <c r="J1628" s="34">
        <v>48661.120000000003</v>
      </c>
      <c r="K1628" s="34">
        <v>48661.120000000003</v>
      </c>
      <c r="L1628" s="34">
        <v>48661.120000000003</v>
      </c>
      <c r="M1628" s="34">
        <v>48661.120000000003</v>
      </c>
      <c r="N1628" s="34">
        <v>48661.120000000003</v>
      </c>
      <c r="O1628" s="34">
        <v>48661.120000000003</v>
      </c>
      <c r="P1628" s="34">
        <v>48661.120000000003</v>
      </c>
      <c r="Q1628" s="34">
        <v>48661.120000000003</v>
      </c>
      <c r="R1628" s="34">
        <v>48661.120000000003</v>
      </c>
      <c r="S1628" s="34">
        <v>48661.120000000003</v>
      </c>
    </row>
    <row r="1629" spans="1:19">
      <c r="B1629" s="5">
        <v>2011</v>
      </c>
      <c r="C1629" s="33"/>
      <c r="D1629" s="33"/>
      <c r="E1629" s="33"/>
      <c r="F1629" s="33"/>
      <c r="G1629" s="33"/>
      <c r="H1629" s="34">
        <v>39089.589999999997</v>
      </c>
      <c r="I1629" s="34">
        <v>39089.589999999997</v>
      </c>
      <c r="J1629" s="34">
        <v>39089.589999999997</v>
      </c>
      <c r="K1629" s="34">
        <v>39089.589999999997</v>
      </c>
      <c r="L1629" s="34">
        <v>39089.589999999997</v>
      </c>
      <c r="M1629" s="34">
        <v>39089.589999999997</v>
      </c>
      <c r="N1629" s="34">
        <v>39089.589999999997</v>
      </c>
      <c r="O1629" s="34">
        <v>39089.589999999997</v>
      </c>
      <c r="P1629" s="34">
        <v>39089.589999999997</v>
      </c>
      <c r="Q1629" s="34">
        <v>39089.589999999997</v>
      </c>
      <c r="R1629" s="34">
        <v>39089.589999999997</v>
      </c>
      <c r="S1629" s="34">
        <v>39089.589999999997</v>
      </c>
    </row>
    <row r="1630" spans="1:19">
      <c r="B1630" s="5">
        <v>2010</v>
      </c>
      <c r="C1630" s="33"/>
      <c r="D1630" s="33"/>
      <c r="E1630" s="33"/>
      <c r="F1630" s="33"/>
      <c r="G1630" s="34">
        <v>673022.33</v>
      </c>
      <c r="H1630" s="34">
        <v>673022.33</v>
      </c>
      <c r="I1630" s="34">
        <v>673022.33</v>
      </c>
      <c r="J1630" s="34">
        <v>673022.33</v>
      </c>
      <c r="K1630" s="34">
        <v>673022.33</v>
      </c>
      <c r="L1630" s="34">
        <v>673022.33</v>
      </c>
      <c r="M1630" s="34">
        <v>684500.33</v>
      </c>
      <c r="N1630" s="34">
        <v>684500.33</v>
      </c>
      <c r="O1630" s="34">
        <v>684500.33</v>
      </c>
      <c r="P1630" s="34">
        <v>684500.33</v>
      </c>
      <c r="Q1630" s="34">
        <v>684500.33</v>
      </c>
      <c r="R1630" s="34">
        <v>684500.33</v>
      </c>
      <c r="S1630" s="34">
        <v>684500.33</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32028.38</v>
      </c>
      <c r="N1632" s="34">
        <v>32028.38</v>
      </c>
      <c r="O1632" s="34">
        <v>32028.38</v>
      </c>
      <c r="P1632" s="34">
        <v>32028.38</v>
      </c>
      <c r="Q1632" s="34">
        <v>60974.06</v>
      </c>
      <c r="R1632" s="34">
        <v>60974.06</v>
      </c>
      <c r="S1632" s="34">
        <v>60974.06</v>
      </c>
    </row>
    <row r="1633" spans="2:19">
      <c r="B1633" s="5">
        <v>2007</v>
      </c>
      <c r="C1633" s="33"/>
      <c r="D1633" s="34">
        <v>0</v>
      </c>
      <c r="E1633" s="34">
        <v>0</v>
      </c>
      <c r="F1633" s="34">
        <v>0</v>
      </c>
      <c r="G1633" s="34">
        <v>0</v>
      </c>
      <c r="H1633" s="34">
        <v>0</v>
      </c>
      <c r="I1633" s="34">
        <v>0</v>
      </c>
      <c r="J1633" s="34">
        <v>0</v>
      </c>
      <c r="K1633" s="34">
        <v>0</v>
      </c>
      <c r="L1633" s="34">
        <v>0</v>
      </c>
      <c r="M1633" s="34">
        <v>8996</v>
      </c>
      <c r="N1633" s="34">
        <v>8996</v>
      </c>
      <c r="O1633" s="34">
        <v>8996</v>
      </c>
      <c r="P1633" s="34">
        <v>8996</v>
      </c>
      <c r="Q1633" s="34">
        <v>36044</v>
      </c>
      <c r="R1633" s="34">
        <v>36044</v>
      </c>
      <c r="S1633" s="34">
        <v>36044</v>
      </c>
    </row>
    <row r="1634" spans="2:19">
      <c r="B1634" s="5">
        <v>2006</v>
      </c>
      <c r="C1634" s="34">
        <v>156780</v>
      </c>
      <c r="D1634" s="34">
        <v>156780</v>
      </c>
      <c r="E1634" s="34">
        <v>156780</v>
      </c>
      <c r="F1634" s="34">
        <v>156780</v>
      </c>
      <c r="G1634" s="34">
        <v>156780</v>
      </c>
      <c r="H1634" s="34">
        <v>156780</v>
      </c>
      <c r="I1634" s="34">
        <v>156780</v>
      </c>
      <c r="J1634" s="34">
        <v>156780</v>
      </c>
      <c r="K1634" s="34">
        <v>156780</v>
      </c>
      <c r="L1634" s="34">
        <v>156780</v>
      </c>
      <c r="M1634" s="34">
        <v>156780</v>
      </c>
      <c r="N1634" s="34">
        <v>156780</v>
      </c>
      <c r="O1634" s="34">
        <v>156780</v>
      </c>
      <c r="P1634" s="34">
        <v>156780</v>
      </c>
      <c r="Q1634" s="34">
        <v>156780</v>
      </c>
      <c r="R1634" s="34">
        <v>156780</v>
      </c>
      <c r="S1634" s="34">
        <v>156780</v>
      </c>
    </row>
    <row r="1635" spans="2:19">
      <c r="B1635" s="5">
        <v>2005</v>
      </c>
      <c r="C1635" s="34">
        <v>0</v>
      </c>
      <c r="D1635" s="34">
        <v>0</v>
      </c>
      <c r="E1635" s="34">
        <v>0</v>
      </c>
      <c r="F1635" s="34">
        <v>0</v>
      </c>
      <c r="G1635" s="34">
        <v>0</v>
      </c>
      <c r="H1635" s="34">
        <v>0</v>
      </c>
      <c r="I1635" s="34">
        <v>0</v>
      </c>
      <c r="J1635" s="34">
        <v>0</v>
      </c>
      <c r="K1635" s="34">
        <v>0</v>
      </c>
      <c r="L1635" s="34">
        <v>0</v>
      </c>
      <c r="M1635" s="34">
        <v>130830</v>
      </c>
      <c r="N1635" s="34">
        <v>130830</v>
      </c>
      <c r="O1635" s="34">
        <v>130830</v>
      </c>
      <c r="P1635" s="34">
        <v>130830</v>
      </c>
      <c r="Q1635" s="34">
        <v>135483</v>
      </c>
      <c r="R1635" s="34">
        <v>135483</v>
      </c>
      <c r="S1635" s="34">
        <v>135483</v>
      </c>
    </row>
    <row r="1636" spans="2:19">
      <c r="B1636" s="5">
        <v>2004</v>
      </c>
      <c r="C1636" s="34">
        <v>0</v>
      </c>
      <c r="D1636" s="34">
        <v>0</v>
      </c>
      <c r="E1636" s="34">
        <v>0</v>
      </c>
      <c r="F1636" s="34">
        <v>0</v>
      </c>
      <c r="G1636" s="34">
        <v>0</v>
      </c>
      <c r="H1636" s="34">
        <v>0</v>
      </c>
      <c r="I1636" s="34">
        <v>0</v>
      </c>
      <c r="J1636" s="34">
        <v>0</v>
      </c>
      <c r="K1636" s="34">
        <v>0</v>
      </c>
      <c r="L1636" s="34">
        <v>0</v>
      </c>
      <c r="M1636" s="34">
        <v>130572</v>
      </c>
      <c r="N1636" s="34">
        <v>130572</v>
      </c>
      <c r="O1636" s="34">
        <v>130572</v>
      </c>
      <c r="P1636" s="34">
        <v>130572</v>
      </c>
      <c r="Q1636" s="34">
        <v>139314</v>
      </c>
      <c r="R1636" s="34">
        <v>139314</v>
      </c>
      <c r="S1636" s="34">
        <v>139314</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82312</v>
      </c>
      <c r="N1640" s="34">
        <v>82312</v>
      </c>
      <c r="O1640" s="34">
        <v>82312</v>
      </c>
      <c r="P1640" s="34">
        <v>82312</v>
      </c>
      <c r="Q1640" s="34">
        <v>82312</v>
      </c>
      <c r="R1640" s="34">
        <v>82312</v>
      </c>
      <c r="S1640" s="34">
        <v>82312</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14624</v>
      </c>
      <c r="R1641" s="34">
        <v>14624</v>
      </c>
      <c r="S1641" s="34">
        <v>14624</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294392</v>
      </c>
      <c r="N1644" s="34">
        <v>294392</v>
      </c>
      <c r="O1644" s="34">
        <v>294392</v>
      </c>
      <c r="P1644" s="34">
        <v>294392</v>
      </c>
      <c r="Q1644" s="34">
        <v>313448</v>
      </c>
      <c r="R1644" s="34">
        <v>313448</v>
      </c>
      <c r="S1644" s="34">
        <v>313448</v>
      </c>
    </row>
    <row r="1645" spans="2:19">
      <c r="B1645" s="5">
        <v>1995</v>
      </c>
      <c r="C1645" s="34">
        <v>0</v>
      </c>
      <c r="D1645" s="34">
        <v>0</v>
      </c>
      <c r="E1645" s="34">
        <v>0</v>
      </c>
      <c r="F1645" s="34">
        <v>0</v>
      </c>
      <c r="G1645" s="34">
        <v>0</v>
      </c>
      <c r="H1645" s="34">
        <v>0</v>
      </c>
      <c r="I1645" s="34">
        <v>0</v>
      </c>
      <c r="J1645" s="34">
        <v>0</v>
      </c>
      <c r="K1645" s="34">
        <v>0</v>
      </c>
      <c r="L1645" s="34">
        <v>0</v>
      </c>
      <c r="M1645" s="34">
        <v>338988</v>
      </c>
      <c r="N1645" s="34">
        <v>338988</v>
      </c>
      <c r="O1645" s="34">
        <v>338988</v>
      </c>
      <c r="P1645" s="34">
        <v>338988</v>
      </c>
      <c r="Q1645" s="34">
        <v>338988</v>
      </c>
      <c r="R1645" s="34">
        <v>338988</v>
      </c>
      <c r="S1645" s="34">
        <v>338988</v>
      </c>
    </row>
    <row r="1646" spans="2:19">
      <c r="B1646" s="5">
        <v>1994</v>
      </c>
      <c r="C1646" s="34">
        <v>0</v>
      </c>
      <c r="D1646" s="34">
        <v>0</v>
      </c>
      <c r="E1646" s="34">
        <v>0</v>
      </c>
      <c r="F1646" s="34">
        <v>0</v>
      </c>
      <c r="G1646" s="34">
        <v>0</v>
      </c>
      <c r="H1646" s="34">
        <v>0</v>
      </c>
      <c r="I1646" s="34">
        <v>0</v>
      </c>
      <c r="J1646" s="34">
        <v>0</v>
      </c>
      <c r="K1646" s="34">
        <v>0</v>
      </c>
      <c r="L1646" s="34">
        <v>0</v>
      </c>
      <c r="M1646" s="34">
        <v>148892</v>
      </c>
      <c r="N1646" s="34">
        <v>148892</v>
      </c>
      <c r="O1646" s="34">
        <v>148892</v>
      </c>
      <c r="P1646" s="34">
        <v>148892</v>
      </c>
      <c r="Q1646" s="34">
        <v>158946</v>
      </c>
      <c r="R1646" s="34">
        <v>158946</v>
      </c>
      <c r="S1646" s="34">
        <v>158946</v>
      </c>
    </row>
    <row r="1647" spans="2:19">
      <c r="B1647" s="5">
        <v>1993</v>
      </c>
      <c r="C1647" s="34">
        <v>0</v>
      </c>
      <c r="D1647" s="34">
        <v>0</v>
      </c>
      <c r="E1647" s="34">
        <v>0</v>
      </c>
      <c r="F1647" s="34">
        <v>0</v>
      </c>
      <c r="G1647" s="34">
        <v>0</v>
      </c>
      <c r="H1647" s="34">
        <v>0</v>
      </c>
      <c r="I1647" s="34">
        <v>0</v>
      </c>
      <c r="J1647" s="34">
        <v>0</v>
      </c>
      <c r="K1647" s="34">
        <v>0</v>
      </c>
      <c r="L1647" s="34">
        <v>0</v>
      </c>
      <c r="M1647" s="34">
        <v>72213</v>
      </c>
      <c r="N1647" s="34">
        <v>72213</v>
      </c>
      <c r="O1647" s="34">
        <v>72213</v>
      </c>
      <c r="P1647" s="34">
        <v>72213</v>
      </c>
      <c r="Q1647" s="34">
        <v>72213</v>
      </c>
      <c r="R1647" s="34">
        <v>72213</v>
      </c>
      <c r="S1647" s="34">
        <v>72213</v>
      </c>
    </row>
    <row r="1648" spans="2:19">
      <c r="B1648" s="5">
        <v>1992</v>
      </c>
      <c r="C1648" s="34">
        <v>0</v>
      </c>
      <c r="D1648" s="34">
        <v>0</v>
      </c>
      <c r="E1648" s="34">
        <v>0</v>
      </c>
      <c r="F1648" s="34">
        <v>0</v>
      </c>
      <c r="G1648" s="34">
        <v>0</v>
      </c>
      <c r="H1648" s="34">
        <v>0</v>
      </c>
      <c r="I1648" s="34">
        <v>0</v>
      </c>
      <c r="J1648" s="34">
        <v>0</v>
      </c>
      <c r="K1648" s="34">
        <v>0</v>
      </c>
      <c r="L1648" s="34">
        <v>0</v>
      </c>
      <c r="M1648" s="34">
        <v>128473</v>
      </c>
      <c r="N1648" s="34">
        <v>128473</v>
      </c>
      <c r="O1648" s="34">
        <v>128473</v>
      </c>
      <c r="P1648" s="34">
        <v>128473</v>
      </c>
      <c r="Q1648" s="34">
        <v>166948</v>
      </c>
      <c r="R1648" s="34">
        <v>166948</v>
      </c>
      <c r="S1648" s="34">
        <v>166948</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228709</v>
      </c>
      <c r="N1650" s="34">
        <v>228709</v>
      </c>
      <c r="O1650" s="34">
        <v>228709</v>
      </c>
      <c r="P1650" s="34">
        <v>228709</v>
      </c>
      <c r="Q1650" s="34">
        <v>228709</v>
      </c>
      <c r="R1650" s="34">
        <v>228709</v>
      </c>
      <c r="S1650" s="34">
        <v>228709</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4711</v>
      </c>
      <c r="R1652" s="34">
        <v>4711</v>
      </c>
      <c r="S1652" s="34">
        <v>4711</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12258</v>
      </c>
      <c r="R1656" s="34">
        <v>12258</v>
      </c>
      <c r="S1656" s="34">
        <v>12258</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5369</v>
      </c>
      <c r="R1658" s="34">
        <v>5369</v>
      </c>
      <c r="S1658" s="34">
        <v>5369</v>
      </c>
    </row>
    <row r="1659" spans="2:19">
      <c r="B1659" s="5">
        <v>1981</v>
      </c>
      <c r="C1659" s="34">
        <v>0</v>
      </c>
      <c r="D1659" s="34">
        <v>0</v>
      </c>
      <c r="E1659" s="34">
        <v>0</v>
      </c>
      <c r="F1659" s="34">
        <v>0</v>
      </c>
      <c r="G1659" s="34">
        <v>0</v>
      </c>
      <c r="H1659" s="34">
        <v>0</v>
      </c>
      <c r="I1659" s="34">
        <v>0</v>
      </c>
      <c r="J1659" s="34">
        <v>0</v>
      </c>
      <c r="K1659" s="34">
        <v>0</v>
      </c>
      <c r="L1659" s="34">
        <v>0</v>
      </c>
      <c r="M1659" s="34">
        <v>65965</v>
      </c>
      <c r="N1659" s="34">
        <v>65965</v>
      </c>
      <c r="O1659" s="34">
        <v>65965</v>
      </c>
      <c r="P1659" s="34">
        <v>65965</v>
      </c>
      <c r="Q1659" s="34">
        <v>82399</v>
      </c>
      <c r="R1659" s="34">
        <v>82399</v>
      </c>
      <c r="S1659" s="34">
        <v>82399</v>
      </c>
    </row>
    <row r="1660" spans="2:19">
      <c r="B1660" s="5">
        <v>1980</v>
      </c>
      <c r="C1660" s="34">
        <v>0</v>
      </c>
      <c r="D1660" s="34">
        <v>0</v>
      </c>
      <c r="E1660" s="34">
        <v>0</v>
      </c>
      <c r="F1660" s="34">
        <v>0</v>
      </c>
      <c r="G1660" s="34">
        <v>0</v>
      </c>
      <c r="H1660" s="34">
        <v>0</v>
      </c>
      <c r="I1660" s="34">
        <v>0</v>
      </c>
      <c r="J1660" s="34">
        <v>0</v>
      </c>
      <c r="K1660" s="34">
        <v>0</v>
      </c>
      <c r="L1660" s="34">
        <v>0</v>
      </c>
      <c r="M1660" s="34">
        <v>54300</v>
      </c>
      <c r="N1660" s="34">
        <v>54300</v>
      </c>
      <c r="O1660" s="34">
        <v>54300</v>
      </c>
      <c r="P1660" s="34">
        <v>54300</v>
      </c>
      <c r="Q1660" s="34">
        <v>54300</v>
      </c>
      <c r="R1660" s="34">
        <v>54300</v>
      </c>
      <c r="S1660" s="34">
        <v>54300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20248</v>
      </c>
      <c r="R1661" s="34">
        <v>20248</v>
      </c>
      <c r="S1661" s="34">
        <v>20248</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5241</v>
      </c>
      <c r="R1662" s="34">
        <v>5241</v>
      </c>
      <c r="S1662" s="34">
        <v>5241</v>
      </c>
    </row>
    <row r="1663" spans="2:19">
      <c r="B1663" s="5">
        <v>1977</v>
      </c>
      <c r="C1663" s="34">
        <v>0</v>
      </c>
      <c r="D1663" s="34">
        <v>0</v>
      </c>
      <c r="E1663" s="34">
        <v>0</v>
      </c>
      <c r="F1663" s="34">
        <v>0</v>
      </c>
      <c r="G1663" s="34">
        <v>0</v>
      </c>
      <c r="H1663" s="34">
        <v>0</v>
      </c>
      <c r="I1663" s="34">
        <v>0</v>
      </c>
      <c r="J1663" s="34">
        <v>0</v>
      </c>
      <c r="K1663" s="34">
        <v>0</v>
      </c>
      <c r="L1663" s="34">
        <v>0</v>
      </c>
      <c r="M1663" s="34">
        <v>11646</v>
      </c>
      <c r="N1663" s="34">
        <v>11646</v>
      </c>
      <c r="O1663" s="34">
        <v>11646</v>
      </c>
      <c r="P1663" s="34">
        <v>11646</v>
      </c>
      <c r="Q1663" s="34">
        <v>21820</v>
      </c>
      <c r="R1663" s="34">
        <v>21820</v>
      </c>
      <c r="S1663" s="34">
        <v>21820</v>
      </c>
    </row>
    <row r="1664" spans="2:19">
      <c r="B1664" s="5">
        <v>1976</v>
      </c>
      <c r="C1664" s="34">
        <v>0</v>
      </c>
      <c r="D1664" s="34">
        <v>0</v>
      </c>
      <c r="E1664" s="34">
        <v>0</v>
      </c>
      <c r="F1664" s="34">
        <v>0</v>
      </c>
      <c r="G1664" s="34">
        <v>0</v>
      </c>
      <c r="H1664" s="34">
        <v>0</v>
      </c>
      <c r="I1664" s="34">
        <v>0</v>
      </c>
      <c r="J1664" s="34">
        <v>0</v>
      </c>
      <c r="K1664" s="34">
        <v>0</v>
      </c>
      <c r="L1664" s="34">
        <v>0</v>
      </c>
      <c r="M1664" s="34">
        <v>11054</v>
      </c>
      <c r="N1664" s="34">
        <v>11054</v>
      </c>
      <c r="O1664" s="34">
        <v>11054</v>
      </c>
      <c r="P1664" s="34">
        <v>11054</v>
      </c>
      <c r="Q1664" s="34">
        <v>20408</v>
      </c>
      <c r="R1664" s="34">
        <v>20408</v>
      </c>
      <c r="S1664" s="34">
        <v>20408</v>
      </c>
    </row>
    <row r="1665" spans="2:19">
      <c r="B1665" s="5">
        <v>1975</v>
      </c>
      <c r="C1665" s="34">
        <v>21935.439999999999</v>
      </c>
      <c r="D1665" s="34">
        <v>21935.439999999999</v>
      </c>
      <c r="E1665" s="34">
        <v>21935.439999999999</v>
      </c>
      <c r="F1665" s="34">
        <v>21935.439999999999</v>
      </c>
      <c r="G1665" s="34">
        <v>21935.439999999999</v>
      </c>
      <c r="H1665" s="34">
        <v>21935.439999999999</v>
      </c>
      <c r="I1665" s="34">
        <v>21935.439999999999</v>
      </c>
      <c r="J1665" s="34">
        <v>21935.439999999999</v>
      </c>
      <c r="K1665" s="34">
        <v>21935.439999999999</v>
      </c>
      <c r="L1665" s="34">
        <v>21935.439999999999</v>
      </c>
      <c r="M1665" s="34">
        <v>30448.899999999998</v>
      </c>
      <c r="N1665" s="34">
        <v>30448.9</v>
      </c>
      <c r="O1665" s="34">
        <v>30448.9</v>
      </c>
      <c r="P1665" s="34">
        <v>30448.9</v>
      </c>
      <c r="Q1665" s="34">
        <v>30448.9</v>
      </c>
      <c r="R1665" s="34">
        <v>30448.9</v>
      </c>
      <c r="S1665" s="34">
        <v>30448.9</v>
      </c>
    </row>
    <row r="1666" spans="2:19">
      <c r="B1666" s="5">
        <v>1974</v>
      </c>
      <c r="C1666" s="34">
        <v>0</v>
      </c>
      <c r="D1666" s="34">
        <v>0</v>
      </c>
      <c r="E1666" s="34">
        <v>0</v>
      </c>
      <c r="F1666" s="34">
        <v>0</v>
      </c>
      <c r="G1666" s="34">
        <v>0</v>
      </c>
      <c r="H1666" s="34">
        <v>0</v>
      </c>
      <c r="I1666" s="34">
        <v>0</v>
      </c>
      <c r="J1666" s="34">
        <v>0</v>
      </c>
      <c r="K1666" s="34">
        <v>0</v>
      </c>
      <c r="L1666" s="34">
        <v>0</v>
      </c>
      <c r="M1666" s="34">
        <v>214204.23</v>
      </c>
      <c r="N1666" s="34">
        <v>214204.23</v>
      </c>
      <c r="O1666" s="34">
        <v>214204.23</v>
      </c>
      <c r="P1666" s="34">
        <v>214204.23</v>
      </c>
      <c r="Q1666" s="34">
        <v>222691.23</v>
      </c>
      <c r="R1666" s="34">
        <v>222691.23</v>
      </c>
      <c r="S1666" s="34">
        <v>222691.23</v>
      </c>
    </row>
    <row r="1667" spans="2:19">
      <c r="B1667" s="5">
        <v>1973</v>
      </c>
      <c r="C1667" s="34">
        <v>0</v>
      </c>
      <c r="D1667" s="34">
        <v>0</v>
      </c>
      <c r="E1667" s="34">
        <v>0</v>
      </c>
      <c r="F1667" s="34">
        <v>0</v>
      </c>
      <c r="G1667" s="34">
        <v>0</v>
      </c>
      <c r="H1667" s="34">
        <v>0</v>
      </c>
      <c r="I1667" s="34">
        <v>0</v>
      </c>
      <c r="J1667" s="34">
        <v>0</v>
      </c>
      <c r="K1667" s="34">
        <v>0</v>
      </c>
      <c r="L1667" s="34">
        <v>0</v>
      </c>
      <c r="M1667" s="34">
        <v>250321.93</v>
      </c>
      <c r="N1667" s="34">
        <v>250321.93</v>
      </c>
      <c r="O1667" s="34">
        <v>250321.93</v>
      </c>
      <c r="P1667" s="34">
        <v>250321.93</v>
      </c>
      <c r="Q1667" s="34">
        <v>250321.93</v>
      </c>
      <c r="R1667" s="34">
        <v>250321.93</v>
      </c>
      <c r="S1667" s="34">
        <v>12417.82</v>
      </c>
    </row>
    <row r="1668" spans="2:19">
      <c r="B1668" s="5">
        <v>1972</v>
      </c>
      <c r="C1668" s="34">
        <v>0</v>
      </c>
      <c r="D1668" s="34">
        <v>0</v>
      </c>
      <c r="E1668" s="34">
        <v>0</v>
      </c>
      <c r="F1668" s="34">
        <v>0</v>
      </c>
      <c r="G1668" s="34">
        <v>0</v>
      </c>
      <c r="H1668" s="34">
        <v>0</v>
      </c>
      <c r="I1668" s="34">
        <v>0</v>
      </c>
      <c r="J1668" s="34">
        <v>0</v>
      </c>
      <c r="K1668" s="34">
        <v>0</v>
      </c>
      <c r="L1668" s="34">
        <v>0</v>
      </c>
      <c r="M1668" s="34">
        <v>8787</v>
      </c>
      <c r="N1668" s="34">
        <v>8787</v>
      </c>
      <c r="O1668" s="34">
        <v>8787</v>
      </c>
      <c r="P1668" s="34">
        <v>8787</v>
      </c>
      <c r="Q1668" s="34">
        <v>8787</v>
      </c>
      <c r="R1668" s="34">
        <v>8787</v>
      </c>
      <c r="S1668" s="34">
        <v>8787</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22848</v>
      </c>
      <c r="R1669" s="34">
        <v>22848</v>
      </c>
      <c r="S1669" s="34">
        <v>22848</v>
      </c>
    </row>
    <row r="1670" spans="2:19">
      <c r="B1670" s="5">
        <v>1970</v>
      </c>
      <c r="C1670" s="34">
        <v>0</v>
      </c>
      <c r="D1670" s="34">
        <v>0</v>
      </c>
      <c r="E1670" s="34">
        <v>0</v>
      </c>
      <c r="F1670" s="34">
        <v>0</v>
      </c>
      <c r="G1670" s="34">
        <v>0</v>
      </c>
      <c r="H1670" s="34">
        <v>0</v>
      </c>
      <c r="I1670" s="34">
        <v>0</v>
      </c>
      <c r="J1670" s="34">
        <v>0</v>
      </c>
      <c r="K1670" s="34">
        <v>0</v>
      </c>
      <c r="L1670" s="34">
        <v>0</v>
      </c>
      <c r="M1670" s="34">
        <v>240122.55</v>
      </c>
      <c r="N1670" s="34">
        <v>240122.55</v>
      </c>
      <c r="O1670" s="34">
        <v>240122.55</v>
      </c>
      <c r="P1670" s="34">
        <v>240122.55</v>
      </c>
      <c r="Q1670" s="34">
        <v>243368.55</v>
      </c>
      <c r="R1670" s="34">
        <v>243368.55</v>
      </c>
      <c r="S1670" s="34">
        <v>243368.55</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3081</v>
      </c>
      <c r="R1672" s="34">
        <v>3081</v>
      </c>
      <c r="S1672" s="34">
        <v>3081</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2956</v>
      </c>
      <c r="R1673" s="34">
        <v>2956</v>
      </c>
      <c r="S1673" s="34">
        <v>2956</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3080</v>
      </c>
      <c r="R1674" s="34">
        <v>3080</v>
      </c>
      <c r="S1674" s="34">
        <v>3080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2863</v>
      </c>
      <c r="R1676" s="34">
        <v>2863</v>
      </c>
      <c r="S1676" s="34">
        <v>2863</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17295</v>
      </c>
      <c r="R1677" s="34">
        <v>13836</v>
      </c>
      <c r="S1677" s="34">
        <v>13836</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3671</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178715.44</v>
      </c>
      <c r="D1711" s="7">
        <f>SUM(D1633:D1710)</f>
        <v>178715.44</v>
      </c>
      <c r="E1711" s="7">
        <f>SUM(E1632:E1710)</f>
        <v>178715.44</v>
      </c>
      <c r="F1711" s="7">
        <f>SUM(F1631:F1710)</f>
        <v>178715.44</v>
      </c>
      <c r="G1711" s="7">
        <f>SUM(G1630:G1710)</f>
        <v>851737.7699999999</v>
      </c>
      <c r="H1711" s="7">
        <f>SUM(H1624:H1710)</f>
        <v>890827.35999999987</v>
      </c>
      <c r="I1711" s="7">
        <f>SUM(I1624:I1710)</f>
        <v>939488.47999999986</v>
      </c>
      <c r="J1711" s="7">
        <f t="shared" ref="J1711" si="32">SUM(J1624:J1710)</f>
        <v>1012824.1799999999</v>
      </c>
      <c r="K1711" s="7">
        <f>SUM(K1624:K1710)</f>
        <v>1099605.3199999998</v>
      </c>
      <c r="L1711" s="7">
        <f t="shared" ref="L1711" si="33">SUM(L1624:L1710)</f>
        <v>1497286.13</v>
      </c>
      <c r="M1711" s="7">
        <f>SUM(M1624:M1710)</f>
        <v>4250192.0199999996</v>
      </c>
      <c r="N1711" s="10">
        <f>SUM(N1619:N1710)</f>
        <v>4276284.0199999996</v>
      </c>
      <c r="O1711" s="10">
        <f>SUM(O1619:O1710)</f>
        <v>4402082.76</v>
      </c>
      <c r="P1711" s="10">
        <f>SUM(P1619:P1710)</f>
        <v>4508301.0699999994</v>
      </c>
      <c r="Q1711" s="10">
        <f>SUM(Q1619:Q1710)</f>
        <v>4876293.25</v>
      </c>
      <c r="R1711" s="10">
        <f>SUM(R1618:R1710)</f>
        <v>5067783.3</v>
      </c>
      <c r="S1711" s="10">
        <f>SUM(S1618:S1710)</f>
        <v>6122965.4200000009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2519798.04</v>
      </c>
    </row>
    <row r="1714" spans="1:19">
      <c r="A1714" s="35"/>
      <c r="B1714" s="5">
        <v>2021</v>
      </c>
      <c r="C1714" s="33"/>
      <c r="D1714" s="33"/>
      <c r="E1714" s="33"/>
      <c r="F1714" s="33"/>
      <c r="G1714" s="33"/>
      <c r="H1714" s="33"/>
      <c r="I1714" s="33"/>
      <c r="J1714" s="33"/>
      <c r="K1714" s="33"/>
      <c r="L1714" s="33"/>
      <c r="M1714" s="33"/>
      <c r="N1714" s="33"/>
      <c r="O1714" s="33"/>
      <c r="P1714" s="33"/>
      <c r="Q1714" s="33"/>
      <c r="R1714" s="34">
        <v>679330.64</v>
      </c>
      <c r="S1714" s="34">
        <v>679330.64</v>
      </c>
    </row>
    <row r="1715" spans="1:19">
      <c r="B1715" s="5">
        <v>2020</v>
      </c>
      <c r="C1715" s="33"/>
      <c r="D1715" s="33"/>
      <c r="E1715" s="33"/>
      <c r="F1715" s="33"/>
      <c r="G1715" s="33"/>
      <c r="H1715" s="33"/>
      <c r="I1715" s="33"/>
      <c r="J1715" s="33"/>
      <c r="K1715" s="33"/>
      <c r="L1715" s="33"/>
      <c r="M1715" s="33"/>
      <c r="N1715" s="33"/>
      <c r="O1715" s="33"/>
      <c r="P1715" s="33"/>
      <c r="Q1715" s="34">
        <v>1786432.75</v>
      </c>
      <c r="R1715" s="34">
        <v>1792484.03</v>
      </c>
      <c r="S1715" s="34">
        <v>1792484.03</v>
      </c>
    </row>
    <row r="1716" spans="1:19">
      <c r="A1716" s="37"/>
      <c r="B1716" s="5">
        <v>2019</v>
      </c>
      <c r="C1716" s="33"/>
      <c r="D1716" s="33"/>
      <c r="E1716" s="33"/>
      <c r="F1716" s="33"/>
      <c r="G1716" s="33"/>
      <c r="H1716" s="33"/>
      <c r="I1716" s="33"/>
      <c r="J1716" s="33"/>
      <c r="K1716" s="33"/>
      <c r="L1716" s="33"/>
      <c r="M1716" s="33"/>
      <c r="N1716" s="33"/>
      <c r="O1716" s="33"/>
      <c r="P1716" s="34">
        <v>2986915.57</v>
      </c>
      <c r="Q1716" s="34">
        <v>3034333.02</v>
      </c>
      <c r="R1716" s="34">
        <v>3050378.02</v>
      </c>
      <c r="S1716" s="34">
        <v>3050378.02</v>
      </c>
    </row>
    <row r="1717" spans="1:19">
      <c r="A1717" s="37"/>
      <c r="B1717" s="5">
        <v>2018</v>
      </c>
      <c r="C1717" s="33"/>
      <c r="D1717" s="33"/>
      <c r="E1717" s="33"/>
      <c r="F1717" s="33"/>
      <c r="G1717" s="33"/>
      <c r="H1717" s="33"/>
      <c r="I1717" s="33"/>
      <c r="J1717" s="33"/>
      <c r="K1717" s="33"/>
      <c r="L1717" s="33"/>
      <c r="M1717" s="33"/>
      <c r="N1717" s="33"/>
      <c r="O1717" s="34">
        <v>446237.27</v>
      </c>
      <c r="P1717" s="34">
        <v>454957.33</v>
      </c>
      <c r="Q1717" s="34">
        <v>454957.33</v>
      </c>
      <c r="R1717" s="34">
        <v>454957.33</v>
      </c>
      <c r="S1717" s="34">
        <v>454957.33</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1192892.04</v>
      </c>
      <c r="N1719" s="34">
        <v>1212773.33</v>
      </c>
      <c r="O1719" s="34">
        <v>1246307.99</v>
      </c>
      <c r="P1719" s="34">
        <v>1246307.99</v>
      </c>
      <c r="Q1719" s="34">
        <v>1246307.99</v>
      </c>
      <c r="R1719" s="34">
        <v>1246307.99</v>
      </c>
      <c r="S1719" s="34">
        <v>1246307.99</v>
      </c>
    </row>
    <row r="1720" spans="1:19">
      <c r="B1720" s="5">
        <v>2015</v>
      </c>
      <c r="C1720" s="33"/>
      <c r="D1720" s="33"/>
      <c r="E1720" s="33"/>
      <c r="F1720" s="33"/>
      <c r="G1720" s="33"/>
      <c r="H1720" s="33"/>
      <c r="I1720" s="33"/>
      <c r="J1720" s="33"/>
      <c r="K1720" s="33"/>
      <c r="L1720" s="34">
        <v>48573.84</v>
      </c>
      <c r="M1720" s="34">
        <v>48573.84</v>
      </c>
      <c r="N1720" s="34">
        <v>48573.84</v>
      </c>
      <c r="O1720" s="34">
        <v>48573.84</v>
      </c>
      <c r="P1720" s="34">
        <v>48573.84</v>
      </c>
      <c r="Q1720" s="34">
        <v>48573.84</v>
      </c>
      <c r="R1720" s="34">
        <v>48573.84</v>
      </c>
      <c r="S1720" s="34">
        <v>48573.84</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293881.83</v>
      </c>
      <c r="H1725" s="34">
        <v>293881.83</v>
      </c>
      <c r="I1725" s="34">
        <v>293881.83</v>
      </c>
      <c r="J1725" s="34">
        <v>293881.83</v>
      </c>
      <c r="K1725" s="34">
        <v>293881.83</v>
      </c>
      <c r="L1725" s="34">
        <v>293881.83</v>
      </c>
      <c r="M1725" s="34">
        <v>293881.83</v>
      </c>
      <c r="N1725" s="34">
        <v>293881.83</v>
      </c>
      <c r="O1725" s="34">
        <v>293881.83</v>
      </c>
      <c r="P1725" s="34">
        <v>293881.83</v>
      </c>
      <c r="Q1725" s="34">
        <v>293881.83</v>
      </c>
      <c r="R1725" s="34">
        <v>293881.83</v>
      </c>
      <c r="S1725" s="34">
        <v>293881.83</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335102.99</v>
      </c>
      <c r="F1727" s="34">
        <v>335102.99</v>
      </c>
      <c r="G1727" s="34">
        <v>335102.99</v>
      </c>
      <c r="H1727" s="34">
        <v>335102.99</v>
      </c>
      <c r="I1727" s="34">
        <v>335102.99</v>
      </c>
      <c r="J1727" s="34">
        <v>335102.99</v>
      </c>
      <c r="K1727" s="34">
        <v>335102.99</v>
      </c>
      <c r="L1727" s="34">
        <v>335102.99</v>
      </c>
      <c r="M1727" s="34">
        <v>335102.99</v>
      </c>
      <c r="N1727" s="34">
        <v>312030.48</v>
      </c>
      <c r="O1727" s="34">
        <v>300051.3</v>
      </c>
      <c r="P1727" s="34">
        <v>264793.34000000003</v>
      </c>
      <c r="Q1727" s="34">
        <v>264793.34000000003</v>
      </c>
      <c r="R1727" s="34">
        <v>264793.34000000003</v>
      </c>
      <c r="S1727" s="34">
        <v>264793.34000000003</v>
      </c>
    </row>
    <row r="1728" spans="1:19">
      <c r="B1728" s="5">
        <v>2007</v>
      </c>
      <c r="C1728" s="33"/>
      <c r="D1728" s="34">
        <v>19721.419999999998</v>
      </c>
      <c r="E1728" s="34">
        <v>19721.419999999998</v>
      </c>
      <c r="F1728" s="34">
        <v>19721.419999999998</v>
      </c>
      <c r="G1728" s="34">
        <v>19721.419999999998</v>
      </c>
      <c r="H1728" s="34">
        <v>19721.419999999998</v>
      </c>
      <c r="I1728" s="34">
        <v>19721.419999999998</v>
      </c>
      <c r="J1728" s="34">
        <v>19721.419999999998</v>
      </c>
      <c r="K1728" s="34">
        <v>19721.419999999998</v>
      </c>
      <c r="L1728" s="34">
        <v>19721.419999999998</v>
      </c>
      <c r="M1728" s="34">
        <v>6684.02</v>
      </c>
      <c r="N1728" s="34">
        <v>6684.02</v>
      </c>
      <c r="O1728" s="34">
        <v>6684.02</v>
      </c>
      <c r="P1728" s="34">
        <v>6684.02</v>
      </c>
      <c r="Q1728" s="34">
        <v>6684.02</v>
      </c>
      <c r="R1728" s="34">
        <v>6684.02</v>
      </c>
      <c r="S1728" s="34">
        <v>6684.02</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19721.419999999998</v>
      </c>
      <c r="E1806" s="7">
        <f>SUM(E1727:E1805)</f>
        <v>354824.41</v>
      </c>
      <c r="F1806" s="7">
        <f>SUM(F1726:F1805)</f>
        <v>354824.41</v>
      </c>
      <c r="G1806" s="7">
        <f>SUM(G1725:G1805)</f>
        <v>648706.24000000011</v>
      </c>
      <c r="H1806" s="7">
        <f>SUM(H1719:H1805)</f>
        <v>648706.24000000011</v>
      </c>
      <c r="I1806" s="7">
        <f>SUM(I1719:I1805)</f>
        <v>648706.24000000011</v>
      </c>
      <c r="J1806" s="7">
        <f t="shared" ref="J1806" si="34">SUM(J1719:J1805)</f>
        <v>648706.24000000011</v>
      </c>
      <c r="K1806" s="7">
        <f>SUM(K1719:K1805)</f>
        <v>648706.24000000011</v>
      </c>
      <c r="L1806" s="7">
        <f t="shared" ref="L1806" si="35">SUM(L1719:L1805)</f>
        <v>697280.08000000007</v>
      </c>
      <c r="M1806" s="7">
        <f>SUM(M1719:M1805)</f>
        <v>1877134.7200000002</v>
      </c>
      <c r="N1806" s="10">
        <f>SUM(N1714:N1805)</f>
        <v>1873943.5000000002</v>
      </c>
      <c r="O1806" s="10">
        <f>SUM(O1714:O1805)</f>
        <v>2341736.25</v>
      </c>
      <c r="P1806" s="10">
        <f>SUM(P1714:P1805)</f>
        <v>5302113.919999999</v>
      </c>
      <c r="Q1806" s="10">
        <f>SUM(Q1714:Q1805)</f>
        <v>7135964.1199999992</v>
      </c>
      <c r="R1806" s="10">
        <f>SUM(R1713:R1805)</f>
        <v>7837391.0399999991</v>
      </c>
      <c r="S1806" s="10">
        <f>SUM(S1713:S1805)</f>
        <v>10357189.08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87985.75</v>
      </c>
      <c r="G1821" s="34">
        <v>87985.75</v>
      </c>
      <c r="H1821" s="34">
        <v>87985.75</v>
      </c>
      <c r="I1821" s="34">
        <v>87985.75</v>
      </c>
      <c r="J1821" s="34">
        <v>87985.75</v>
      </c>
      <c r="K1821" s="34">
        <v>87985.75</v>
      </c>
      <c r="L1821" s="34">
        <v>87985.75</v>
      </c>
      <c r="M1821" s="34">
        <v>87985.75</v>
      </c>
      <c r="N1821" s="34">
        <v>87985.75</v>
      </c>
      <c r="O1821" s="34">
        <v>87985.75</v>
      </c>
      <c r="P1821" s="34">
        <v>87985.75</v>
      </c>
      <c r="Q1821" s="34">
        <v>87985.75</v>
      </c>
      <c r="R1821" s="34">
        <v>87985.75</v>
      </c>
      <c r="S1821" s="34">
        <v>87985.75</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44300</v>
      </c>
      <c r="E1823" s="34">
        <v>44300</v>
      </c>
      <c r="F1823" s="34">
        <v>44300</v>
      </c>
      <c r="G1823" s="34">
        <v>44300</v>
      </c>
      <c r="H1823" s="34">
        <v>44300</v>
      </c>
      <c r="I1823" s="34">
        <v>44300</v>
      </c>
      <c r="J1823" s="34">
        <v>44300</v>
      </c>
      <c r="K1823" s="34">
        <v>44300</v>
      </c>
      <c r="L1823" s="34">
        <v>44300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243192.83</v>
      </c>
      <c r="D1826" s="34">
        <v>243192.83</v>
      </c>
      <c r="E1826" s="34">
        <v>243192.83</v>
      </c>
      <c r="F1826" s="34">
        <v>243192.83</v>
      </c>
      <c r="G1826" s="34">
        <v>243192.83</v>
      </c>
      <c r="H1826" s="34">
        <v>243192.83</v>
      </c>
      <c r="I1826" s="34">
        <v>243192.83</v>
      </c>
      <c r="J1826" s="34">
        <v>243192.83</v>
      </c>
      <c r="K1826" s="34">
        <v>243192.83</v>
      </c>
      <c r="L1826" s="34">
        <v>243192.83</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854247</v>
      </c>
      <c r="D1829" s="34">
        <v>854247</v>
      </c>
      <c r="E1829" s="34">
        <v>854247</v>
      </c>
      <c r="F1829" s="34">
        <v>854247</v>
      </c>
      <c r="G1829" s="34">
        <v>854247</v>
      </c>
      <c r="H1829" s="34">
        <v>854247</v>
      </c>
      <c r="I1829" s="34">
        <v>854247</v>
      </c>
      <c r="J1829" s="34">
        <v>854247</v>
      </c>
      <c r="K1829" s="34">
        <v>854247</v>
      </c>
      <c r="L1829" s="34">
        <v>854247</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7730.73</v>
      </c>
      <c r="D1831" s="34">
        <v>7730.73</v>
      </c>
      <c r="E1831" s="34">
        <v>7730.73</v>
      </c>
      <c r="F1831" s="34">
        <v>7730.73</v>
      </c>
      <c r="G1831" s="34">
        <v>7730.73</v>
      </c>
      <c r="H1831" s="34">
        <v>7730.73</v>
      </c>
      <c r="I1831" s="34">
        <v>7730.73</v>
      </c>
      <c r="J1831" s="34">
        <v>7730.73</v>
      </c>
      <c r="K1831" s="34">
        <v>7730.73</v>
      </c>
      <c r="L1831" s="34">
        <v>7730.73</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84363.16</v>
      </c>
      <c r="D1836" s="34">
        <v>84363.16</v>
      </c>
      <c r="E1836" s="34">
        <v>84363.16</v>
      </c>
      <c r="F1836" s="34">
        <v>84363.16</v>
      </c>
      <c r="G1836" s="34">
        <v>84363.16</v>
      </c>
      <c r="H1836" s="34">
        <v>84363.16</v>
      </c>
      <c r="I1836" s="34">
        <v>84363.16</v>
      </c>
      <c r="J1836" s="34">
        <v>84363.16</v>
      </c>
      <c r="K1836" s="34">
        <v>84363.16</v>
      </c>
      <c r="L1836" s="34">
        <v>84363.16</v>
      </c>
      <c r="M1836" s="34">
        <v>0</v>
      </c>
      <c r="N1836" s="34">
        <v>0</v>
      </c>
      <c r="O1836" s="34">
        <v>0</v>
      </c>
      <c r="P1836" s="34">
        <v>0</v>
      </c>
      <c r="Q1836" s="34">
        <v>0</v>
      </c>
      <c r="R1836" s="34">
        <v>0</v>
      </c>
      <c r="S1836" s="34">
        <v>0</v>
      </c>
    </row>
    <row r="1837" spans="2:19">
      <c r="B1837" s="5">
        <v>1993</v>
      </c>
      <c r="C1837" s="34">
        <v>6380.92</v>
      </c>
      <c r="D1837" s="34">
        <v>6380.92</v>
      </c>
      <c r="E1837" s="34">
        <v>6380.92</v>
      </c>
      <c r="F1837" s="34">
        <v>6380.92</v>
      </c>
      <c r="G1837" s="34">
        <v>6380.92</v>
      </c>
      <c r="H1837" s="34">
        <v>6380.92</v>
      </c>
      <c r="I1837" s="34">
        <v>6380.92</v>
      </c>
      <c r="J1837" s="34">
        <v>6380.92</v>
      </c>
      <c r="K1837" s="34">
        <v>6380.92</v>
      </c>
      <c r="L1837" s="34">
        <v>6380.92</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25564.59</v>
      </c>
      <c r="D1839" s="34">
        <v>25564.59</v>
      </c>
      <c r="E1839" s="34">
        <v>25564.59</v>
      </c>
      <c r="F1839" s="34">
        <v>25564.59</v>
      </c>
      <c r="G1839" s="34">
        <v>25564.59</v>
      </c>
      <c r="H1839" s="34">
        <v>25564.59</v>
      </c>
      <c r="I1839" s="34">
        <v>25564.59</v>
      </c>
      <c r="J1839" s="34">
        <v>25564.59</v>
      </c>
      <c r="K1839" s="34">
        <v>25564.59</v>
      </c>
      <c r="L1839" s="34">
        <v>25564.59</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1221479.23</v>
      </c>
      <c r="D1901" s="7">
        <f>SUM(D1823:D1900)</f>
        <v>1265779.23</v>
      </c>
      <c r="E1901" s="7">
        <f>SUM(E1822:E1900)</f>
        <v>1265779.23</v>
      </c>
      <c r="F1901" s="7">
        <f>SUM(F1821:F1900)</f>
        <v>1353764.98</v>
      </c>
      <c r="G1901" s="7">
        <f>SUM(G1820:G1900)</f>
        <v>1353764.98</v>
      </c>
      <c r="H1901" s="7">
        <f>SUM(H1814:H1900)</f>
        <v>1353764.98</v>
      </c>
      <c r="I1901" s="7">
        <f>SUM(I1814:I1900)</f>
        <v>1353764.98</v>
      </c>
      <c r="J1901" s="7">
        <f t="shared" ref="J1901" si="36">SUM(J1814:J1900)</f>
        <v>1353764.98</v>
      </c>
      <c r="K1901" s="7">
        <f>SUM(K1814:K1900)</f>
        <v>1353764.98</v>
      </c>
      <c r="L1901" s="7">
        <f t="shared" ref="L1901" si="37">SUM(L1814:L1900)</f>
        <v>1353764.98</v>
      </c>
      <c r="M1901" s="7">
        <f>SUM(M1814:M1900)</f>
        <v>87985.75</v>
      </c>
      <c r="N1901" s="10">
        <f>SUM(N1809:N1900)</f>
        <v>87985.75</v>
      </c>
      <c r="O1901" s="10">
        <f>SUM(O1809:O1900)</f>
        <v>87985.75</v>
      </c>
      <c r="P1901" s="10">
        <f>SUM(P1809:P1900)</f>
        <v>87985.75</v>
      </c>
      <c r="Q1901" s="10">
        <f>SUM(Q1809:Q1900)</f>
        <v>87985.75</v>
      </c>
      <c r="R1901" s="10">
        <f>SUM(R1808:R1900)</f>
        <v>87985.75</v>
      </c>
      <c r="S1901" s="10">
        <f>SUM(S1808:S1900)</f>
        <v>87985.75</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2274109.88</v>
      </c>
    </row>
    <row r="1904" spans="1:19">
      <c r="A1904" s="35"/>
      <c r="B1904" s="5">
        <v>2021</v>
      </c>
      <c r="C1904" s="33"/>
      <c r="D1904" s="33"/>
      <c r="E1904" s="33"/>
      <c r="F1904" s="33"/>
      <c r="G1904" s="33"/>
      <c r="H1904" s="33"/>
      <c r="I1904" s="33"/>
      <c r="J1904" s="33"/>
      <c r="K1904" s="33"/>
      <c r="L1904" s="33"/>
      <c r="M1904" s="33"/>
      <c r="N1904" s="33"/>
      <c r="O1904" s="33"/>
      <c r="P1904" s="33"/>
      <c r="Q1904" s="33"/>
      <c r="R1904" s="34">
        <v>1465998.65</v>
      </c>
      <c r="S1904" s="34">
        <v>1646174.9</v>
      </c>
    </row>
    <row r="1905" spans="1:19">
      <c r="B1905" s="5">
        <v>2020</v>
      </c>
      <c r="C1905" s="33"/>
      <c r="D1905" s="33"/>
      <c r="E1905" s="33"/>
      <c r="F1905" s="33"/>
      <c r="G1905" s="33"/>
      <c r="H1905" s="33"/>
      <c r="I1905" s="33"/>
      <c r="J1905" s="33"/>
      <c r="K1905" s="33"/>
      <c r="L1905" s="33"/>
      <c r="M1905" s="33"/>
      <c r="N1905" s="33"/>
      <c r="O1905" s="33"/>
      <c r="P1905" s="33"/>
      <c r="Q1905" s="34">
        <v>2232398.8199999998</v>
      </c>
      <c r="R1905" s="34">
        <v>2375526.2400000002</v>
      </c>
      <c r="S1905" s="34">
        <v>2409429.59</v>
      </c>
    </row>
    <row r="1906" spans="1:19">
      <c r="A1906" s="37"/>
      <c r="B1906" s="5">
        <v>2019</v>
      </c>
      <c r="C1906" s="33"/>
      <c r="D1906" s="33"/>
      <c r="E1906" s="33"/>
      <c r="F1906" s="33"/>
      <c r="G1906" s="33"/>
      <c r="H1906" s="33"/>
      <c r="I1906" s="33"/>
      <c r="J1906" s="33"/>
      <c r="K1906" s="33"/>
      <c r="L1906" s="33"/>
      <c r="M1906" s="33"/>
      <c r="N1906" s="33"/>
      <c r="O1906" s="33"/>
      <c r="P1906" s="34">
        <v>2231969.4700000002</v>
      </c>
      <c r="Q1906" s="34">
        <v>2404471.2999999998</v>
      </c>
      <c r="R1906" s="34">
        <v>2400260.7599999998</v>
      </c>
      <c r="S1906" s="34">
        <v>2400825.46</v>
      </c>
    </row>
    <row r="1907" spans="1:19">
      <c r="A1907" s="37"/>
      <c r="B1907" s="5">
        <v>2018</v>
      </c>
      <c r="C1907" s="33"/>
      <c r="D1907" s="33"/>
      <c r="E1907" s="33"/>
      <c r="F1907" s="33"/>
      <c r="G1907" s="33"/>
      <c r="H1907" s="33"/>
      <c r="I1907" s="33"/>
      <c r="J1907" s="33"/>
      <c r="K1907" s="33"/>
      <c r="L1907" s="33"/>
      <c r="M1907" s="33"/>
      <c r="N1907" s="33"/>
      <c r="O1907" s="34">
        <v>1427734.58</v>
      </c>
      <c r="P1907" s="34">
        <v>1601458.91</v>
      </c>
      <c r="Q1907" s="34">
        <v>1636465.28</v>
      </c>
      <c r="R1907" s="34">
        <v>1636878.89</v>
      </c>
      <c r="S1907" s="34">
        <v>1636878.89</v>
      </c>
    </row>
    <row r="1908" spans="1:19">
      <c r="A1908" s="37"/>
      <c r="B1908" s="5">
        <v>2017</v>
      </c>
      <c r="C1908" s="33"/>
      <c r="D1908" s="33"/>
      <c r="E1908" s="33"/>
      <c r="F1908" s="33"/>
      <c r="G1908" s="33"/>
      <c r="H1908" s="33"/>
      <c r="I1908" s="33"/>
      <c r="J1908" s="33"/>
      <c r="K1908" s="33"/>
      <c r="L1908" s="33"/>
      <c r="M1908" s="33"/>
      <c r="N1908" s="34">
        <v>1084036.6200000001</v>
      </c>
      <c r="O1908" s="34">
        <v>1244637.6000000001</v>
      </c>
      <c r="P1908" s="34">
        <v>1264189.6000000001</v>
      </c>
      <c r="Q1908" s="34">
        <v>1206150.45</v>
      </c>
      <c r="R1908" s="34">
        <v>1206150.45</v>
      </c>
      <c r="S1908" s="34">
        <v>1210069.68</v>
      </c>
    </row>
    <row r="1909" spans="1:19">
      <c r="B1909" s="5">
        <v>2016</v>
      </c>
      <c r="C1909" s="33"/>
      <c r="D1909" s="33"/>
      <c r="E1909" s="33"/>
      <c r="F1909" s="33"/>
      <c r="G1909" s="33"/>
      <c r="H1909" s="33"/>
      <c r="I1909" s="33"/>
      <c r="J1909" s="33"/>
      <c r="K1909" s="33"/>
      <c r="L1909" s="33"/>
      <c r="M1909" s="34">
        <v>870081.48</v>
      </c>
      <c r="N1909" s="34">
        <v>996028.37</v>
      </c>
      <c r="O1909" s="34">
        <v>1006804.1</v>
      </c>
      <c r="P1909" s="34">
        <v>1016148.57</v>
      </c>
      <c r="Q1909" s="34">
        <v>1031078.75</v>
      </c>
      <c r="R1909" s="34">
        <v>1031078.75</v>
      </c>
      <c r="S1909" s="34">
        <v>1031078.75</v>
      </c>
    </row>
    <row r="1910" spans="1:19">
      <c r="B1910" s="5">
        <v>2015</v>
      </c>
      <c r="C1910" s="33"/>
      <c r="D1910" s="33"/>
      <c r="E1910" s="33"/>
      <c r="F1910" s="33"/>
      <c r="G1910" s="33"/>
      <c r="H1910" s="33"/>
      <c r="I1910" s="33"/>
      <c r="J1910" s="33"/>
      <c r="K1910" s="33"/>
      <c r="L1910" s="34">
        <v>1833011.06</v>
      </c>
      <c r="M1910" s="34">
        <v>1833011.06</v>
      </c>
      <c r="N1910" s="34">
        <v>1855014.43</v>
      </c>
      <c r="O1910" s="34">
        <v>1845004.13</v>
      </c>
      <c r="P1910" s="34">
        <v>1859507.39</v>
      </c>
      <c r="Q1910" s="34">
        <v>1859507.39</v>
      </c>
      <c r="R1910" s="34">
        <v>1859507.39</v>
      </c>
      <c r="S1910" s="34">
        <v>1859507.39</v>
      </c>
    </row>
    <row r="1911" spans="1:19">
      <c r="B1911" s="5">
        <v>2014</v>
      </c>
      <c r="C1911" s="33"/>
      <c r="D1911" s="33"/>
      <c r="E1911" s="33"/>
      <c r="F1911" s="33"/>
      <c r="G1911" s="33"/>
      <c r="H1911" s="33"/>
      <c r="I1911" s="33"/>
      <c r="J1911" s="33"/>
      <c r="K1911" s="34">
        <v>1622886.34</v>
      </c>
      <c r="L1911" s="34">
        <v>1622886.34</v>
      </c>
      <c r="M1911" s="34">
        <v>1622886.34</v>
      </c>
      <c r="N1911" s="34">
        <v>1622886.34</v>
      </c>
      <c r="O1911" s="34">
        <v>1625369.05</v>
      </c>
      <c r="P1911" s="34">
        <v>1625369.05</v>
      </c>
      <c r="Q1911" s="34">
        <v>1625369.05</v>
      </c>
      <c r="R1911" s="34">
        <v>1625369.05</v>
      </c>
      <c r="S1911" s="34">
        <v>1625369.05</v>
      </c>
    </row>
    <row r="1912" spans="1:19">
      <c r="B1912" s="5">
        <v>2013</v>
      </c>
      <c r="C1912" s="33"/>
      <c r="D1912" s="33"/>
      <c r="E1912" s="33"/>
      <c r="F1912" s="33"/>
      <c r="G1912" s="33"/>
      <c r="H1912" s="33"/>
      <c r="I1912" s="33"/>
      <c r="J1912" s="34">
        <v>421819.39</v>
      </c>
      <c r="K1912" s="34">
        <v>421819.39</v>
      </c>
      <c r="L1912" s="34">
        <v>421819.39</v>
      </c>
      <c r="M1912" s="34">
        <v>421819.39</v>
      </c>
      <c r="N1912" s="34">
        <v>421819.39</v>
      </c>
      <c r="O1912" s="34">
        <v>421819.39</v>
      </c>
      <c r="P1912" s="34">
        <v>421819.39</v>
      </c>
      <c r="Q1912" s="34">
        <v>421819.39</v>
      </c>
      <c r="R1912" s="34">
        <v>421819.39</v>
      </c>
      <c r="S1912" s="34">
        <v>421819.39</v>
      </c>
    </row>
    <row r="1913" spans="1:19">
      <c r="B1913" s="5">
        <v>2012</v>
      </c>
      <c r="C1913" s="33"/>
      <c r="D1913" s="33"/>
      <c r="E1913" s="33"/>
      <c r="F1913" s="33"/>
      <c r="G1913" s="33"/>
      <c r="H1913" s="33"/>
      <c r="I1913" s="34">
        <v>577476.67000000004</v>
      </c>
      <c r="J1913" s="34">
        <v>577476.67000000004</v>
      </c>
      <c r="K1913" s="34">
        <v>577476.67000000004</v>
      </c>
      <c r="L1913" s="34">
        <v>577476.67000000004</v>
      </c>
      <c r="M1913" s="34">
        <v>577476.67000000004</v>
      </c>
      <c r="N1913" s="34">
        <v>577476.67000000004</v>
      </c>
      <c r="O1913" s="34">
        <v>577476.67000000004</v>
      </c>
      <c r="P1913" s="34">
        <v>577476.67000000004</v>
      </c>
      <c r="Q1913" s="34">
        <v>577476.67000000004</v>
      </c>
      <c r="R1913" s="34">
        <v>577476.67000000004</v>
      </c>
      <c r="S1913" s="34">
        <v>577476.67000000004</v>
      </c>
    </row>
    <row r="1914" spans="1:19">
      <c r="B1914" s="5">
        <v>2011</v>
      </c>
      <c r="C1914" s="33"/>
      <c r="D1914" s="33"/>
      <c r="E1914" s="33"/>
      <c r="F1914" s="33"/>
      <c r="G1914" s="33"/>
      <c r="H1914" s="34">
        <v>457038.29</v>
      </c>
      <c r="I1914" s="34">
        <v>457038.29</v>
      </c>
      <c r="J1914" s="34">
        <v>457038.29</v>
      </c>
      <c r="K1914" s="34">
        <v>457038.29</v>
      </c>
      <c r="L1914" s="34">
        <v>457038.29</v>
      </c>
      <c r="M1914" s="34">
        <v>653603.48</v>
      </c>
      <c r="N1914" s="34">
        <v>653603.48</v>
      </c>
      <c r="O1914" s="34">
        <v>653603.48</v>
      </c>
      <c r="P1914" s="34">
        <v>653603.48</v>
      </c>
      <c r="Q1914" s="34">
        <v>653603.48</v>
      </c>
      <c r="R1914" s="34">
        <v>653603.48</v>
      </c>
      <c r="S1914" s="34">
        <v>653603.48</v>
      </c>
    </row>
    <row r="1915" spans="1:19">
      <c r="B1915" s="5">
        <v>2010</v>
      </c>
      <c r="C1915" s="33"/>
      <c r="D1915" s="33"/>
      <c r="E1915" s="33"/>
      <c r="F1915" s="33"/>
      <c r="G1915" s="34">
        <v>893801.66</v>
      </c>
      <c r="H1915" s="34">
        <v>893801.66</v>
      </c>
      <c r="I1915" s="34">
        <v>893801.66</v>
      </c>
      <c r="J1915" s="34">
        <v>893801.66</v>
      </c>
      <c r="K1915" s="34">
        <v>893801.66</v>
      </c>
      <c r="L1915" s="34">
        <v>893801.66</v>
      </c>
      <c r="M1915" s="34">
        <v>959567.81</v>
      </c>
      <c r="N1915" s="34">
        <v>959440.25</v>
      </c>
      <c r="O1915" s="34">
        <v>959440.25</v>
      </c>
      <c r="P1915" s="34">
        <v>959440.25</v>
      </c>
      <c r="Q1915" s="34">
        <v>959440.25</v>
      </c>
      <c r="R1915" s="34">
        <v>959440.25</v>
      </c>
      <c r="S1915" s="34">
        <v>959440.25</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378643.71999999898</v>
      </c>
      <c r="F1917" s="34">
        <v>378643.71999999898</v>
      </c>
      <c r="G1917" s="34">
        <v>378643.71999999898</v>
      </c>
      <c r="H1917" s="34">
        <v>378643.71999999898</v>
      </c>
      <c r="I1917" s="34">
        <v>378643.71999999898</v>
      </c>
      <c r="J1917" s="34">
        <v>378643.71999999898</v>
      </c>
      <c r="K1917" s="34">
        <v>378643.71999999898</v>
      </c>
      <c r="L1917" s="34">
        <v>378643.71999999898</v>
      </c>
      <c r="M1917" s="34">
        <v>378643.71999999898</v>
      </c>
      <c r="N1917" s="34">
        <v>378643.72</v>
      </c>
      <c r="O1917" s="34">
        <v>378643.72</v>
      </c>
      <c r="P1917" s="34">
        <v>378643.72</v>
      </c>
      <c r="Q1917" s="34">
        <v>378643.72</v>
      </c>
      <c r="R1917" s="34">
        <v>378643.72</v>
      </c>
      <c r="S1917" s="34">
        <v>378643.72</v>
      </c>
    </row>
    <row r="1918" spans="1:19">
      <c r="B1918" s="5">
        <v>2007</v>
      </c>
      <c r="C1918" s="33"/>
      <c r="D1918" s="34">
        <v>807522.24</v>
      </c>
      <c r="E1918" s="34">
        <v>807522.24</v>
      </c>
      <c r="F1918" s="34">
        <v>807522.24</v>
      </c>
      <c r="G1918" s="34">
        <v>807522.24</v>
      </c>
      <c r="H1918" s="34">
        <v>807522.24</v>
      </c>
      <c r="I1918" s="34">
        <v>807522.24</v>
      </c>
      <c r="J1918" s="34">
        <v>807522.24</v>
      </c>
      <c r="K1918" s="34">
        <v>807522.24</v>
      </c>
      <c r="L1918" s="34">
        <v>807522.24</v>
      </c>
      <c r="M1918" s="34">
        <v>788864.96</v>
      </c>
      <c r="N1918" s="34">
        <v>783800.12</v>
      </c>
      <c r="O1918" s="34">
        <v>783800.12</v>
      </c>
      <c r="P1918" s="34">
        <v>783800.12</v>
      </c>
      <c r="Q1918" s="34">
        <v>783800.12</v>
      </c>
      <c r="R1918" s="34">
        <v>783800.12</v>
      </c>
      <c r="S1918" s="34">
        <v>783800.12</v>
      </c>
    </row>
    <row r="1919" spans="1:19">
      <c r="B1919" s="5">
        <v>2006</v>
      </c>
      <c r="C1919" s="34">
        <v>914280.60999999905</v>
      </c>
      <c r="D1919" s="34">
        <v>914280.60999999905</v>
      </c>
      <c r="E1919" s="34">
        <v>914280.60999999905</v>
      </c>
      <c r="F1919" s="34">
        <v>914280.60999999905</v>
      </c>
      <c r="G1919" s="34">
        <v>914280.60999999905</v>
      </c>
      <c r="H1919" s="34">
        <v>914280.60999999905</v>
      </c>
      <c r="I1919" s="34">
        <v>914280.60999999905</v>
      </c>
      <c r="J1919" s="34">
        <v>914280.60999999905</v>
      </c>
      <c r="K1919" s="34">
        <v>914280.60999999905</v>
      </c>
      <c r="L1919" s="34">
        <v>914280.60999999905</v>
      </c>
      <c r="M1919" s="34">
        <v>895387.60999999905</v>
      </c>
      <c r="N1919" s="34">
        <v>895281.28</v>
      </c>
      <c r="O1919" s="34">
        <v>895281.28</v>
      </c>
      <c r="P1919" s="34">
        <v>895281.28</v>
      </c>
      <c r="Q1919" s="34">
        <v>895281.28</v>
      </c>
      <c r="R1919" s="34">
        <v>895281.28</v>
      </c>
      <c r="S1919" s="34">
        <v>895281.28</v>
      </c>
    </row>
    <row r="1920" spans="1:19">
      <c r="B1920" s="5">
        <v>2005</v>
      </c>
      <c r="C1920" s="34">
        <v>662286.66999999899</v>
      </c>
      <c r="D1920" s="34">
        <v>662286.66999999899</v>
      </c>
      <c r="E1920" s="34">
        <v>662286.66999999899</v>
      </c>
      <c r="F1920" s="34">
        <v>662286.66999999899</v>
      </c>
      <c r="G1920" s="34">
        <v>662286.66999999899</v>
      </c>
      <c r="H1920" s="34">
        <v>662286.66999999899</v>
      </c>
      <c r="I1920" s="34">
        <v>662286.66999999899</v>
      </c>
      <c r="J1920" s="34">
        <v>662286.66999999899</v>
      </c>
      <c r="K1920" s="34">
        <v>662286.66999999899</v>
      </c>
      <c r="L1920" s="34">
        <v>662286.66999999899</v>
      </c>
      <c r="M1920" s="34">
        <v>662286.66999999899</v>
      </c>
      <c r="N1920" s="34">
        <v>662286.67000000004</v>
      </c>
      <c r="O1920" s="34">
        <v>662286.67000000004</v>
      </c>
      <c r="P1920" s="34">
        <v>662286.67000000004</v>
      </c>
      <c r="Q1920" s="34">
        <v>662286.67000000004</v>
      </c>
      <c r="R1920" s="34">
        <v>662286.67000000004</v>
      </c>
      <c r="S1920" s="34">
        <v>662286.67000000004</v>
      </c>
    </row>
    <row r="1921" spans="2:19">
      <c r="B1921" s="5">
        <v>2004</v>
      </c>
      <c r="C1921" s="34">
        <v>1481959.6</v>
      </c>
      <c r="D1921" s="34">
        <v>1481959.6</v>
      </c>
      <c r="E1921" s="34">
        <v>1481959.6</v>
      </c>
      <c r="F1921" s="34">
        <v>1481959.6</v>
      </c>
      <c r="G1921" s="34">
        <v>1481959.6</v>
      </c>
      <c r="H1921" s="34">
        <v>1481959.6</v>
      </c>
      <c r="I1921" s="34">
        <v>1481959.6</v>
      </c>
      <c r="J1921" s="34">
        <v>1481959.6</v>
      </c>
      <c r="K1921" s="34">
        <v>1481959.6</v>
      </c>
      <c r="L1921" s="34">
        <v>1481959.6</v>
      </c>
      <c r="M1921" s="34">
        <v>1481959.6</v>
      </c>
      <c r="N1921" s="34">
        <v>1481959.6</v>
      </c>
      <c r="O1921" s="34">
        <v>1481959.6</v>
      </c>
      <c r="P1921" s="34">
        <v>1481959.6</v>
      </c>
      <c r="Q1921" s="34">
        <v>1481959.6</v>
      </c>
      <c r="R1921" s="34">
        <v>1481959.6</v>
      </c>
      <c r="S1921" s="34">
        <v>1481959.6</v>
      </c>
    </row>
    <row r="1922" spans="2:19">
      <c r="B1922" s="5">
        <v>2003</v>
      </c>
      <c r="C1922" s="34">
        <v>903380.57</v>
      </c>
      <c r="D1922" s="34">
        <v>903380.57</v>
      </c>
      <c r="E1922" s="34">
        <v>903380.57</v>
      </c>
      <c r="F1922" s="34">
        <v>903380.57</v>
      </c>
      <c r="G1922" s="34">
        <v>903380.57</v>
      </c>
      <c r="H1922" s="34">
        <v>903380.57</v>
      </c>
      <c r="I1922" s="34">
        <v>903380.57</v>
      </c>
      <c r="J1922" s="34">
        <v>903380.57</v>
      </c>
      <c r="K1922" s="34">
        <v>903380.57</v>
      </c>
      <c r="L1922" s="34">
        <v>903380.57</v>
      </c>
      <c r="M1922" s="34">
        <v>903380.57</v>
      </c>
      <c r="N1922" s="34">
        <v>903380.57</v>
      </c>
      <c r="O1922" s="34">
        <v>903380.57</v>
      </c>
      <c r="P1922" s="34">
        <v>903380.57</v>
      </c>
      <c r="Q1922" s="34">
        <v>903380.57</v>
      </c>
      <c r="R1922" s="34">
        <v>903380.57</v>
      </c>
      <c r="S1922" s="34">
        <v>903380.57</v>
      </c>
    </row>
    <row r="1923" spans="2:19">
      <c r="B1923" s="5">
        <v>2002</v>
      </c>
      <c r="C1923" s="34">
        <v>1088586.1299999999</v>
      </c>
      <c r="D1923" s="34">
        <v>1088586.1299999999</v>
      </c>
      <c r="E1923" s="34">
        <v>1088586.1299999999</v>
      </c>
      <c r="F1923" s="34">
        <v>1088586.1299999999</v>
      </c>
      <c r="G1923" s="34">
        <v>1088586.1299999999</v>
      </c>
      <c r="H1923" s="34">
        <v>1088586.1299999999</v>
      </c>
      <c r="I1923" s="34">
        <v>1088586.1299999999</v>
      </c>
      <c r="J1923" s="34">
        <v>1088586.1299999999</v>
      </c>
      <c r="K1923" s="34">
        <v>1088586.1299999999</v>
      </c>
      <c r="L1923" s="34">
        <v>1088586.1299999999</v>
      </c>
      <c r="M1923" s="34">
        <v>1088586.1299999999</v>
      </c>
      <c r="N1923" s="34">
        <v>1088586.1299999999</v>
      </c>
      <c r="O1923" s="34">
        <v>1088586.1299999999</v>
      </c>
      <c r="P1923" s="34">
        <v>1088586.1299999999</v>
      </c>
      <c r="Q1923" s="34">
        <v>1088586.1299999999</v>
      </c>
      <c r="R1923" s="34">
        <v>1088586.1299999999</v>
      </c>
      <c r="S1923" s="34">
        <v>1088586.1299999999</v>
      </c>
    </row>
    <row r="1924" spans="2:19">
      <c r="B1924" s="5">
        <v>2001</v>
      </c>
      <c r="C1924" s="34">
        <v>615302</v>
      </c>
      <c r="D1924" s="34">
        <v>615302</v>
      </c>
      <c r="E1924" s="34">
        <v>615302</v>
      </c>
      <c r="F1924" s="34">
        <v>615302</v>
      </c>
      <c r="G1924" s="34">
        <v>615302</v>
      </c>
      <c r="H1924" s="34">
        <v>615302</v>
      </c>
      <c r="I1924" s="34">
        <v>615302</v>
      </c>
      <c r="J1924" s="34">
        <v>615302</v>
      </c>
      <c r="K1924" s="34">
        <v>615302</v>
      </c>
      <c r="L1924" s="34">
        <v>615302</v>
      </c>
      <c r="M1924" s="34">
        <v>617114</v>
      </c>
      <c r="N1924" s="34">
        <v>617114</v>
      </c>
      <c r="O1924" s="34">
        <v>617114</v>
      </c>
      <c r="P1924" s="34">
        <v>617114</v>
      </c>
      <c r="Q1924" s="34">
        <v>617114</v>
      </c>
      <c r="R1924" s="34">
        <v>617114</v>
      </c>
      <c r="S1924" s="34">
        <v>617114</v>
      </c>
    </row>
    <row r="1925" spans="2:19">
      <c r="B1925" s="5">
        <v>2000</v>
      </c>
      <c r="C1925" s="34">
        <v>821102.7</v>
      </c>
      <c r="D1925" s="34">
        <v>821102.7</v>
      </c>
      <c r="E1925" s="34">
        <v>821102.7</v>
      </c>
      <c r="F1925" s="34">
        <v>821102.7</v>
      </c>
      <c r="G1925" s="34">
        <v>821102.7</v>
      </c>
      <c r="H1925" s="34">
        <v>821102.7</v>
      </c>
      <c r="I1925" s="34">
        <v>821102.7</v>
      </c>
      <c r="J1925" s="34">
        <v>821102.7</v>
      </c>
      <c r="K1925" s="34">
        <v>821102.7</v>
      </c>
      <c r="L1925" s="34">
        <v>821102.7</v>
      </c>
      <c r="M1925" s="34">
        <v>796639.46</v>
      </c>
      <c r="N1925" s="34">
        <v>796639.46</v>
      </c>
      <c r="O1925" s="34">
        <v>796639.46</v>
      </c>
      <c r="P1925" s="34">
        <v>796639.46</v>
      </c>
      <c r="Q1925" s="34">
        <v>796639.46</v>
      </c>
      <c r="R1925" s="34">
        <v>796639.46</v>
      </c>
      <c r="S1925" s="34">
        <v>796639.46</v>
      </c>
    </row>
    <row r="1926" spans="2:19">
      <c r="B1926" s="5">
        <v>1999</v>
      </c>
      <c r="C1926" s="34">
        <v>1084906.6399999999</v>
      </c>
      <c r="D1926" s="34">
        <v>1084906.6399999999</v>
      </c>
      <c r="E1926" s="34">
        <v>1084906.6399999999</v>
      </c>
      <c r="F1926" s="34">
        <v>1084906.6399999999</v>
      </c>
      <c r="G1926" s="34">
        <v>1084906.6399999999</v>
      </c>
      <c r="H1926" s="34">
        <v>1084906.6399999999</v>
      </c>
      <c r="I1926" s="34">
        <v>1084906.6399999999</v>
      </c>
      <c r="J1926" s="34">
        <v>1084906.6399999999</v>
      </c>
      <c r="K1926" s="34">
        <v>1084906.6399999999</v>
      </c>
      <c r="L1926" s="34">
        <v>1084906.6399999999</v>
      </c>
      <c r="M1926" s="34">
        <v>1086637.6399999999</v>
      </c>
      <c r="N1926" s="34">
        <v>1086637.6399999999</v>
      </c>
      <c r="O1926" s="34">
        <v>1086637.6399999999</v>
      </c>
      <c r="P1926" s="34">
        <v>1086637.6399999999</v>
      </c>
      <c r="Q1926" s="34">
        <v>1086637.6399999999</v>
      </c>
      <c r="R1926" s="34">
        <v>1086637.6399999999</v>
      </c>
      <c r="S1926" s="34">
        <v>1086637.6399999999</v>
      </c>
    </row>
    <row r="1927" spans="2:19">
      <c r="B1927" s="5">
        <v>1998</v>
      </c>
      <c r="C1927" s="34">
        <v>276117.02999999898</v>
      </c>
      <c r="D1927" s="34">
        <v>276117.02999999898</v>
      </c>
      <c r="E1927" s="34">
        <v>276117.02999999898</v>
      </c>
      <c r="F1927" s="34">
        <v>276117.02999999898</v>
      </c>
      <c r="G1927" s="34">
        <v>276117.02999999898</v>
      </c>
      <c r="H1927" s="34">
        <v>276117.02999999898</v>
      </c>
      <c r="I1927" s="34">
        <v>276117.02999999898</v>
      </c>
      <c r="J1927" s="34">
        <v>276117.02999999898</v>
      </c>
      <c r="K1927" s="34">
        <v>276117.02999999898</v>
      </c>
      <c r="L1927" s="34">
        <v>276117.02999999898</v>
      </c>
      <c r="M1927" s="34">
        <v>277848.02999999898</v>
      </c>
      <c r="N1927" s="34">
        <v>277848.03000000003</v>
      </c>
      <c r="O1927" s="34">
        <v>277848.03000000003</v>
      </c>
      <c r="P1927" s="34">
        <v>277848.03000000003</v>
      </c>
      <c r="Q1927" s="34">
        <v>277848.03000000003</v>
      </c>
      <c r="R1927" s="34">
        <v>277848.03000000003</v>
      </c>
      <c r="S1927" s="34">
        <v>277848.03000000003</v>
      </c>
    </row>
    <row r="1928" spans="2:19">
      <c r="B1928" s="5">
        <v>1997</v>
      </c>
      <c r="C1928" s="34">
        <v>398752.44</v>
      </c>
      <c r="D1928" s="34">
        <v>398752.44</v>
      </c>
      <c r="E1928" s="34">
        <v>398752.44</v>
      </c>
      <c r="F1928" s="34">
        <v>398752.44</v>
      </c>
      <c r="G1928" s="34">
        <v>398752.44</v>
      </c>
      <c r="H1928" s="34">
        <v>398752.44</v>
      </c>
      <c r="I1928" s="34">
        <v>398752.44</v>
      </c>
      <c r="J1928" s="34">
        <v>398752.44</v>
      </c>
      <c r="K1928" s="34">
        <v>398752.44</v>
      </c>
      <c r="L1928" s="34">
        <v>398752.44</v>
      </c>
      <c r="M1928" s="34">
        <v>400501.44</v>
      </c>
      <c r="N1928" s="34">
        <v>400501.44</v>
      </c>
      <c r="O1928" s="34">
        <v>400501.44</v>
      </c>
      <c r="P1928" s="34">
        <v>400501.44</v>
      </c>
      <c r="Q1928" s="34">
        <v>400501.44</v>
      </c>
      <c r="R1928" s="34">
        <v>400501.44</v>
      </c>
      <c r="S1928" s="34">
        <v>400501.44</v>
      </c>
    </row>
    <row r="1929" spans="2:19">
      <c r="B1929" s="5">
        <v>1996</v>
      </c>
      <c r="C1929" s="34">
        <v>1316835.2</v>
      </c>
      <c r="D1929" s="34">
        <v>1316835.2</v>
      </c>
      <c r="E1929" s="34">
        <v>1316835.2</v>
      </c>
      <c r="F1929" s="34">
        <v>1316835.2</v>
      </c>
      <c r="G1929" s="34">
        <v>1316835.2</v>
      </c>
      <c r="H1929" s="34">
        <v>1316835.2</v>
      </c>
      <c r="I1929" s="34">
        <v>1316835.2</v>
      </c>
      <c r="J1929" s="34">
        <v>1316835.2</v>
      </c>
      <c r="K1929" s="34">
        <v>1316835.2</v>
      </c>
      <c r="L1929" s="34">
        <v>1316835.2</v>
      </c>
      <c r="M1929" s="34">
        <v>1318584.2</v>
      </c>
      <c r="N1929" s="34">
        <v>1318584.2</v>
      </c>
      <c r="O1929" s="34">
        <v>1318584.2</v>
      </c>
      <c r="P1929" s="34">
        <v>1318584.2</v>
      </c>
      <c r="Q1929" s="34">
        <v>1318584.2</v>
      </c>
      <c r="R1929" s="34">
        <v>1318584.2</v>
      </c>
      <c r="S1929" s="34">
        <v>1318584.2</v>
      </c>
    </row>
    <row r="1930" spans="2:19">
      <c r="B1930" s="5">
        <v>1995</v>
      </c>
      <c r="C1930" s="34">
        <v>495447.48</v>
      </c>
      <c r="D1930" s="34">
        <v>495447.48</v>
      </c>
      <c r="E1930" s="34">
        <v>495447.48</v>
      </c>
      <c r="F1930" s="34">
        <v>495447.48</v>
      </c>
      <c r="G1930" s="34">
        <v>495447.48</v>
      </c>
      <c r="H1930" s="34">
        <v>495447.48</v>
      </c>
      <c r="I1930" s="34">
        <v>495447.48</v>
      </c>
      <c r="J1930" s="34">
        <v>495447.48</v>
      </c>
      <c r="K1930" s="34">
        <v>495447.48</v>
      </c>
      <c r="L1930" s="34">
        <v>495447.48</v>
      </c>
      <c r="M1930" s="34">
        <v>497211.48</v>
      </c>
      <c r="N1930" s="34">
        <v>497211.48</v>
      </c>
      <c r="O1930" s="34">
        <v>497211.48</v>
      </c>
      <c r="P1930" s="34">
        <v>497211.48</v>
      </c>
      <c r="Q1930" s="34">
        <v>497211.48</v>
      </c>
      <c r="R1930" s="34">
        <v>497211.48</v>
      </c>
      <c r="S1930" s="34">
        <v>497211.48</v>
      </c>
    </row>
    <row r="1931" spans="2:19">
      <c r="B1931" s="5">
        <v>1994</v>
      </c>
      <c r="C1931" s="34">
        <v>582006.96</v>
      </c>
      <c r="D1931" s="34">
        <v>582006.96</v>
      </c>
      <c r="E1931" s="34">
        <v>582006.96</v>
      </c>
      <c r="F1931" s="34">
        <v>582006.96</v>
      </c>
      <c r="G1931" s="34">
        <v>582006.96</v>
      </c>
      <c r="H1931" s="34">
        <v>582006.96</v>
      </c>
      <c r="I1931" s="34">
        <v>582006.96</v>
      </c>
      <c r="J1931" s="34">
        <v>582006.96</v>
      </c>
      <c r="K1931" s="34">
        <v>582006.96</v>
      </c>
      <c r="L1931" s="34">
        <v>582006.96</v>
      </c>
      <c r="M1931" s="34">
        <v>583736.96</v>
      </c>
      <c r="N1931" s="34">
        <v>583736.96</v>
      </c>
      <c r="O1931" s="34">
        <v>583736.96</v>
      </c>
      <c r="P1931" s="34">
        <v>583736.96</v>
      </c>
      <c r="Q1931" s="34">
        <v>583736.96</v>
      </c>
      <c r="R1931" s="34">
        <v>583736.96</v>
      </c>
      <c r="S1931" s="34">
        <v>583736.96</v>
      </c>
    </row>
    <row r="1932" spans="2:19">
      <c r="B1932" s="5">
        <v>1993</v>
      </c>
      <c r="C1932" s="34">
        <v>1234592.8999999999</v>
      </c>
      <c r="D1932" s="34">
        <v>1234592.8999999999</v>
      </c>
      <c r="E1932" s="34">
        <v>1234592.8999999999</v>
      </c>
      <c r="F1932" s="34">
        <v>1234592.8999999999</v>
      </c>
      <c r="G1932" s="34">
        <v>1234592.8999999999</v>
      </c>
      <c r="H1932" s="34">
        <v>1234592.8999999999</v>
      </c>
      <c r="I1932" s="34">
        <v>1234592.8999999999</v>
      </c>
      <c r="J1932" s="34">
        <v>1234592.8999999999</v>
      </c>
      <c r="K1932" s="34">
        <v>1234592.8999999999</v>
      </c>
      <c r="L1932" s="34">
        <v>1234592.8999999999</v>
      </c>
      <c r="M1932" s="34">
        <v>1236290.8999999999</v>
      </c>
      <c r="N1932" s="34">
        <v>1236290.8999999999</v>
      </c>
      <c r="O1932" s="34">
        <v>1236290.8999999999</v>
      </c>
      <c r="P1932" s="34">
        <v>1236290.8999999999</v>
      </c>
      <c r="Q1932" s="34">
        <v>1236290.8999999999</v>
      </c>
      <c r="R1932" s="34">
        <v>1236290.8999999999</v>
      </c>
      <c r="S1932" s="34">
        <v>1236290.8999999999</v>
      </c>
    </row>
    <row r="1933" spans="2:19">
      <c r="B1933" s="5">
        <v>1992</v>
      </c>
      <c r="C1933" s="34">
        <v>794789.929999999</v>
      </c>
      <c r="D1933" s="34">
        <v>794789.929999999</v>
      </c>
      <c r="E1933" s="34">
        <v>794789.929999999</v>
      </c>
      <c r="F1933" s="34">
        <v>794789.929999999</v>
      </c>
      <c r="G1933" s="34">
        <v>794789.929999999</v>
      </c>
      <c r="H1933" s="34">
        <v>794789.929999999</v>
      </c>
      <c r="I1933" s="34">
        <v>794789.929999999</v>
      </c>
      <c r="J1933" s="34">
        <v>794789.929999999</v>
      </c>
      <c r="K1933" s="34">
        <v>794789.929999999</v>
      </c>
      <c r="L1933" s="34">
        <v>794789.929999999</v>
      </c>
      <c r="M1933" s="34">
        <v>796457.929999999</v>
      </c>
      <c r="N1933" s="34">
        <v>796457.93</v>
      </c>
      <c r="O1933" s="34">
        <v>796457.93</v>
      </c>
      <c r="P1933" s="34">
        <v>796457.93</v>
      </c>
      <c r="Q1933" s="34">
        <v>796457.93</v>
      </c>
      <c r="R1933" s="34">
        <v>796457.93</v>
      </c>
      <c r="S1933" s="34">
        <v>796457.93</v>
      </c>
    </row>
    <row r="1934" spans="2:19">
      <c r="B1934" s="5">
        <v>1991</v>
      </c>
      <c r="C1934" s="34">
        <v>634820.51</v>
      </c>
      <c r="D1934" s="34">
        <v>634820.51</v>
      </c>
      <c r="E1934" s="34">
        <v>634820.51</v>
      </c>
      <c r="F1934" s="34">
        <v>634820.51</v>
      </c>
      <c r="G1934" s="34">
        <v>634820.51</v>
      </c>
      <c r="H1934" s="34">
        <v>634820.51</v>
      </c>
      <c r="I1934" s="34">
        <v>634820.51</v>
      </c>
      <c r="J1934" s="34">
        <v>634820.51</v>
      </c>
      <c r="K1934" s="34">
        <v>634820.51</v>
      </c>
      <c r="L1934" s="34">
        <v>634820.51</v>
      </c>
      <c r="M1934" s="34">
        <v>636434.51</v>
      </c>
      <c r="N1934" s="34">
        <v>636434.51</v>
      </c>
      <c r="O1934" s="34">
        <v>636434.51</v>
      </c>
      <c r="P1934" s="34">
        <v>636434.51</v>
      </c>
      <c r="Q1934" s="34">
        <v>636434.51</v>
      </c>
      <c r="R1934" s="34">
        <v>636434.51</v>
      </c>
      <c r="S1934" s="34">
        <v>636434.51</v>
      </c>
    </row>
    <row r="1935" spans="2:19">
      <c r="B1935" s="5">
        <v>1990</v>
      </c>
      <c r="C1935" s="34">
        <v>482108.36</v>
      </c>
      <c r="D1935" s="34">
        <v>482108.36</v>
      </c>
      <c r="E1935" s="34">
        <v>482108.36</v>
      </c>
      <c r="F1935" s="34">
        <v>482108.36</v>
      </c>
      <c r="G1935" s="34">
        <v>482108.36</v>
      </c>
      <c r="H1935" s="34">
        <v>482108.36</v>
      </c>
      <c r="I1935" s="34">
        <v>482108.36</v>
      </c>
      <c r="J1935" s="34">
        <v>482108.36</v>
      </c>
      <c r="K1935" s="34">
        <v>482108.36</v>
      </c>
      <c r="L1935" s="34">
        <v>482108.36</v>
      </c>
      <c r="M1935" s="34">
        <v>483653.36</v>
      </c>
      <c r="N1935" s="34">
        <v>483653.36</v>
      </c>
      <c r="O1935" s="34">
        <v>483653.36</v>
      </c>
      <c r="P1935" s="34">
        <v>483653.36</v>
      </c>
      <c r="Q1935" s="34">
        <v>483653.36</v>
      </c>
      <c r="R1935" s="34">
        <v>483653.36</v>
      </c>
      <c r="S1935" s="34">
        <v>483653.36</v>
      </c>
    </row>
    <row r="1936" spans="2:19">
      <c r="B1936" s="5">
        <v>1989</v>
      </c>
      <c r="C1936" s="34">
        <v>777843.17</v>
      </c>
      <c r="D1936" s="34">
        <v>777843.17</v>
      </c>
      <c r="E1936" s="34">
        <v>777843.17</v>
      </c>
      <c r="F1936" s="34">
        <v>777843.17</v>
      </c>
      <c r="G1936" s="34">
        <v>777843.17</v>
      </c>
      <c r="H1936" s="34">
        <v>777843.17</v>
      </c>
      <c r="I1936" s="34">
        <v>777843.17</v>
      </c>
      <c r="J1936" s="34">
        <v>777843.17</v>
      </c>
      <c r="K1936" s="34">
        <v>777843.17</v>
      </c>
      <c r="L1936" s="34">
        <v>777843.17</v>
      </c>
      <c r="M1936" s="34">
        <v>779350.17</v>
      </c>
      <c r="N1936" s="34">
        <v>779350.17</v>
      </c>
      <c r="O1936" s="34">
        <v>779350.17</v>
      </c>
      <c r="P1936" s="34">
        <v>779350.17</v>
      </c>
      <c r="Q1936" s="34">
        <v>779350.17</v>
      </c>
      <c r="R1936" s="34">
        <v>779350.17</v>
      </c>
      <c r="S1936" s="34">
        <v>779350.17</v>
      </c>
    </row>
    <row r="1937" spans="2:19">
      <c r="B1937" s="5">
        <v>1988</v>
      </c>
      <c r="C1937" s="34">
        <v>559897.84</v>
      </c>
      <c r="D1937" s="34">
        <v>559897.84</v>
      </c>
      <c r="E1937" s="34">
        <v>559897.84</v>
      </c>
      <c r="F1937" s="34">
        <v>559897.84</v>
      </c>
      <c r="G1937" s="34">
        <v>559897.84</v>
      </c>
      <c r="H1937" s="34">
        <v>559897.84</v>
      </c>
      <c r="I1937" s="34">
        <v>559897.84</v>
      </c>
      <c r="J1937" s="34">
        <v>559897.84</v>
      </c>
      <c r="K1937" s="34">
        <v>559897.84</v>
      </c>
      <c r="L1937" s="34">
        <v>559897.84</v>
      </c>
      <c r="M1937" s="34">
        <v>561351.84</v>
      </c>
      <c r="N1937" s="34">
        <v>561351.84</v>
      </c>
      <c r="O1937" s="34">
        <v>561351.84</v>
      </c>
      <c r="P1937" s="34">
        <v>561351.84</v>
      </c>
      <c r="Q1937" s="34">
        <v>561351.84</v>
      </c>
      <c r="R1937" s="34">
        <v>561351.84</v>
      </c>
      <c r="S1937" s="34">
        <v>561351.84</v>
      </c>
    </row>
    <row r="1938" spans="2:19">
      <c r="B1938" s="5">
        <v>1987</v>
      </c>
      <c r="C1938" s="34">
        <v>130603.89</v>
      </c>
      <c r="D1938" s="34">
        <v>130603.89</v>
      </c>
      <c r="E1938" s="34">
        <v>130603.89</v>
      </c>
      <c r="F1938" s="34">
        <v>130603.89</v>
      </c>
      <c r="G1938" s="34">
        <v>130603.89</v>
      </c>
      <c r="H1938" s="34">
        <v>130603.89</v>
      </c>
      <c r="I1938" s="34">
        <v>130603.89</v>
      </c>
      <c r="J1938" s="34">
        <v>130603.89</v>
      </c>
      <c r="K1938" s="34">
        <v>130603.89</v>
      </c>
      <c r="L1938" s="34">
        <v>130603.89</v>
      </c>
      <c r="M1938" s="34">
        <v>132005.89000000001</v>
      </c>
      <c r="N1938" s="34">
        <v>132005.89000000001</v>
      </c>
      <c r="O1938" s="34">
        <v>132005.89000000001</v>
      </c>
      <c r="P1938" s="34">
        <v>132005.89000000001</v>
      </c>
      <c r="Q1938" s="34">
        <v>132005.89000000001</v>
      </c>
      <c r="R1938" s="34">
        <v>132005.89000000001</v>
      </c>
      <c r="S1938" s="34">
        <v>132005.89000000001</v>
      </c>
    </row>
    <row r="1939" spans="2:19">
      <c r="B1939" s="5">
        <v>1986</v>
      </c>
      <c r="C1939" s="34">
        <v>141513.32</v>
      </c>
      <c r="D1939" s="34">
        <v>141513.32</v>
      </c>
      <c r="E1939" s="34">
        <v>141513.32</v>
      </c>
      <c r="F1939" s="34">
        <v>141513.32</v>
      </c>
      <c r="G1939" s="34">
        <v>141513.32</v>
      </c>
      <c r="H1939" s="34">
        <v>141513.32</v>
      </c>
      <c r="I1939" s="34">
        <v>141513.32</v>
      </c>
      <c r="J1939" s="34">
        <v>141513.32</v>
      </c>
      <c r="K1939" s="34">
        <v>141513.32</v>
      </c>
      <c r="L1939" s="34">
        <v>141513.32</v>
      </c>
      <c r="M1939" s="34">
        <v>142900.32</v>
      </c>
      <c r="N1939" s="34">
        <v>142900.32</v>
      </c>
      <c r="O1939" s="34">
        <v>142900.32</v>
      </c>
      <c r="P1939" s="34">
        <v>142900.32</v>
      </c>
      <c r="Q1939" s="34">
        <v>142900.32</v>
      </c>
      <c r="R1939" s="34">
        <v>142900.32</v>
      </c>
      <c r="S1939" s="34">
        <v>142900.32</v>
      </c>
    </row>
    <row r="1940" spans="2:19">
      <c r="B1940" s="5">
        <v>1985</v>
      </c>
      <c r="C1940" s="34">
        <v>175568.94</v>
      </c>
      <c r="D1940" s="34">
        <v>175568.94</v>
      </c>
      <c r="E1940" s="34">
        <v>175568.94</v>
      </c>
      <c r="F1940" s="34">
        <v>175568.94</v>
      </c>
      <c r="G1940" s="34">
        <v>175568.94</v>
      </c>
      <c r="H1940" s="34">
        <v>175568.94</v>
      </c>
      <c r="I1940" s="34">
        <v>175568.94</v>
      </c>
      <c r="J1940" s="34">
        <v>175568.94</v>
      </c>
      <c r="K1940" s="34">
        <v>175568.94</v>
      </c>
      <c r="L1940" s="34">
        <v>175568.94</v>
      </c>
      <c r="M1940" s="34">
        <v>176954.94</v>
      </c>
      <c r="N1940" s="34">
        <v>176954.94</v>
      </c>
      <c r="O1940" s="34">
        <v>176954.94</v>
      </c>
      <c r="P1940" s="34">
        <v>176954.94</v>
      </c>
      <c r="Q1940" s="34">
        <v>176954.94</v>
      </c>
      <c r="R1940" s="34">
        <v>176954.94</v>
      </c>
      <c r="S1940" s="34">
        <v>176954.94</v>
      </c>
    </row>
    <row r="1941" spans="2:19">
      <c r="B1941" s="5">
        <v>1984</v>
      </c>
      <c r="C1941" s="34">
        <v>144766.16</v>
      </c>
      <c r="D1941" s="34">
        <v>144766.16</v>
      </c>
      <c r="E1941" s="34">
        <v>144766.16</v>
      </c>
      <c r="F1941" s="34">
        <v>144766.16</v>
      </c>
      <c r="G1941" s="34">
        <v>144766.16</v>
      </c>
      <c r="H1941" s="34">
        <v>144766.16</v>
      </c>
      <c r="I1941" s="34">
        <v>144766.16</v>
      </c>
      <c r="J1941" s="34">
        <v>144766.16</v>
      </c>
      <c r="K1941" s="34">
        <v>144766.16</v>
      </c>
      <c r="L1941" s="34">
        <v>144766.16</v>
      </c>
      <c r="M1941" s="34">
        <v>146120.16</v>
      </c>
      <c r="N1941" s="34">
        <v>146120.16</v>
      </c>
      <c r="O1941" s="34">
        <v>146120.16</v>
      </c>
      <c r="P1941" s="34">
        <v>146120.16</v>
      </c>
      <c r="Q1941" s="34">
        <v>146120.16</v>
      </c>
      <c r="R1941" s="34">
        <v>146120.16</v>
      </c>
      <c r="S1941" s="34">
        <v>146120.16</v>
      </c>
    </row>
    <row r="1942" spans="2:19">
      <c r="B1942" s="5">
        <v>1983</v>
      </c>
      <c r="C1942" s="34">
        <v>304585.26</v>
      </c>
      <c r="D1942" s="34">
        <v>304585.26</v>
      </c>
      <c r="E1942" s="34">
        <v>304585.26</v>
      </c>
      <c r="F1942" s="34">
        <v>304585.26</v>
      </c>
      <c r="G1942" s="34">
        <v>304585.26</v>
      </c>
      <c r="H1942" s="34">
        <v>304585.26</v>
      </c>
      <c r="I1942" s="34">
        <v>304585.26</v>
      </c>
      <c r="J1942" s="34">
        <v>304585.26</v>
      </c>
      <c r="K1942" s="34">
        <v>304585.26</v>
      </c>
      <c r="L1942" s="34">
        <v>304585.26</v>
      </c>
      <c r="M1942" s="34">
        <v>305905.26</v>
      </c>
      <c r="N1942" s="34">
        <v>305905.26</v>
      </c>
      <c r="O1942" s="34">
        <v>305905.26</v>
      </c>
      <c r="P1942" s="34">
        <v>305905.26</v>
      </c>
      <c r="Q1942" s="34">
        <v>305905.26</v>
      </c>
      <c r="R1942" s="34">
        <v>305905.26</v>
      </c>
      <c r="S1942" s="34">
        <v>305905.26</v>
      </c>
    </row>
    <row r="1943" spans="2:19">
      <c r="B1943" s="5">
        <v>1982</v>
      </c>
      <c r="C1943" s="34">
        <v>291064.65999999997</v>
      </c>
      <c r="D1943" s="34">
        <v>291064.65999999997</v>
      </c>
      <c r="E1943" s="34">
        <v>291064.65999999997</v>
      </c>
      <c r="F1943" s="34">
        <v>291064.65999999997</v>
      </c>
      <c r="G1943" s="34">
        <v>291064.65999999997</v>
      </c>
      <c r="H1943" s="34">
        <v>291064.65999999997</v>
      </c>
      <c r="I1943" s="34">
        <v>291064.65999999997</v>
      </c>
      <c r="J1943" s="34">
        <v>291064.65999999997</v>
      </c>
      <c r="K1943" s="34">
        <v>291064.65999999997</v>
      </c>
      <c r="L1943" s="34">
        <v>291064.65999999997</v>
      </c>
      <c r="M1943" s="34">
        <v>292362.65999999997</v>
      </c>
      <c r="N1943" s="34">
        <v>292362.65999999997</v>
      </c>
      <c r="O1943" s="34">
        <v>292362.65999999997</v>
      </c>
      <c r="P1943" s="34">
        <v>292362.65999999997</v>
      </c>
      <c r="Q1943" s="34">
        <v>292362.65999999997</v>
      </c>
      <c r="R1943" s="34">
        <v>292362.65999999997</v>
      </c>
      <c r="S1943" s="34">
        <v>292362.65999999997</v>
      </c>
    </row>
    <row r="1944" spans="2:19">
      <c r="B1944" s="5">
        <v>1981</v>
      </c>
      <c r="C1944" s="34">
        <v>292590.36</v>
      </c>
      <c r="D1944" s="34">
        <v>292590.36</v>
      </c>
      <c r="E1944" s="34">
        <v>292590.36</v>
      </c>
      <c r="F1944" s="34">
        <v>292590.36</v>
      </c>
      <c r="G1944" s="34">
        <v>292590.36</v>
      </c>
      <c r="H1944" s="34">
        <v>292590.36</v>
      </c>
      <c r="I1944" s="34">
        <v>292590.36</v>
      </c>
      <c r="J1944" s="34">
        <v>292590.36</v>
      </c>
      <c r="K1944" s="34">
        <v>292590.36</v>
      </c>
      <c r="L1944" s="34">
        <v>292590.36</v>
      </c>
      <c r="M1944" s="34">
        <v>293884.36</v>
      </c>
      <c r="N1944" s="34">
        <v>293884.36</v>
      </c>
      <c r="O1944" s="34">
        <v>293884.36</v>
      </c>
      <c r="P1944" s="34">
        <v>293884.36</v>
      </c>
      <c r="Q1944" s="34">
        <v>293884.36</v>
      </c>
      <c r="R1944" s="34">
        <v>293884.36</v>
      </c>
      <c r="S1944" s="34">
        <v>293884.36</v>
      </c>
    </row>
    <row r="1945" spans="2:19">
      <c r="B1945" s="5">
        <v>1980</v>
      </c>
      <c r="C1945" s="34">
        <v>400055.22</v>
      </c>
      <c r="D1945" s="34">
        <v>400055.22</v>
      </c>
      <c r="E1945" s="34">
        <v>400055.22</v>
      </c>
      <c r="F1945" s="34">
        <v>400055.22</v>
      </c>
      <c r="G1945" s="34">
        <v>400055.22</v>
      </c>
      <c r="H1945" s="34">
        <v>400055.22</v>
      </c>
      <c r="I1945" s="34">
        <v>400055.22</v>
      </c>
      <c r="J1945" s="34">
        <v>400055.22</v>
      </c>
      <c r="K1945" s="34">
        <v>400055.22</v>
      </c>
      <c r="L1945" s="34">
        <v>400055.22</v>
      </c>
      <c r="M1945" s="34">
        <v>401299.22</v>
      </c>
      <c r="N1945" s="34">
        <v>401299.22</v>
      </c>
      <c r="O1945" s="34">
        <v>401299.22</v>
      </c>
      <c r="P1945" s="34">
        <v>401299.22</v>
      </c>
      <c r="Q1945" s="34">
        <v>401299.22</v>
      </c>
      <c r="R1945" s="34">
        <v>401299.22</v>
      </c>
      <c r="S1945" s="34">
        <v>401299.22</v>
      </c>
    </row>
    <row r="1946" spans="2:19">
      <c r="B1946" s="5">
        <v>1979</v>
      </c>
      <c r="C1946" s="34">
        <v>433045.31</v>
      </c>
      <c r="D1946" s="34">
        <v>433045.31</v>
      </c>
      <c r="E1946" s="34">
        <v>433045.31</v>
      </c>
      <c r="F1946" s="34">
        <v>433045.31</v>
      </c>
      <c r="G1946" s="34">
        <v>433045.31</v>
      </c>
      <c r="H1946" s="34">
        <v>433045.31</v>
      </c>
      <c r="I1946" s="34">
        <v>433045.31</v>
      </c>
      <c r="J1946" s="34">
        <v>433045.31</v>
      </c>
      <c r="K1946" s="34">
        <v>433045.31</v>
      </c>
      <c r="L1946" s="34">
        <v>433045.31</v>
      </c>
      <c r="M1946" s="34">
        <v>434170.31</v>
      </c>
      <c r="N1946" s="34">
        <v>434170.31</v>
      </c>
      <c r="O1946" s="34">
        <v>434170.31</v>
      </c>
      <c r="P1946" s="34">
        <v>434170.31</v>
      </c>
      <c r="Q1946" s="34">
        <v>434170.31</v>
      </c>
      <c r="R1946" s="34">
        <v>434170.31</v>
      </c>
      <c r="S1946" s="34">
        <v>434170.31</v>
      </c>
    </row>
    <row r="1947" spans="2:19">
      <c r="B1947" s="5">
        <v>1978</v>
      </c>
      <c r="C1947" s="34">
        <v>784524.73</v>
      </c>
      <c r="D1947" s="34">
        <v>784524.73</v>
      </c>
      <c r="E1947" s="34">
        <v>784524.73</v>
      </c>
      <c r="F1947" s="34">
        <v>784524.73</v>
      </c>
      <c r="G1947" s="34">
        <v>784524.73</v>
      </c>
      <c r="H1947" s="34">
        <v>784524.73</v>
      </c>
      <c r="I1947" s="34">
        <v>784524.73</v>
      </c>
      <c r="J1947" s="34">
        <v>784524.73</v>
      </c>
      <c r="K1947" s="34">
        <v>784524.73</v>
      </c>
      <c r="L1947" s="34">
        <v>784524.73</v>
      </c>
      <c r="M1947" s="34">
        <v>785558.73</v>
      </c>
      <c r="N1947" s="34">
        <v>785558.73</v>
      </c>
      <c r="O1947" s="34">
        <v>785558.73</v>
      </c>
      <c r="P1947" s="34">
        <v>785558.73</v>
      </c>
      <c r="Q1947" s="34">
        <v>785558.73</v>
      </c>
      <c r="R1947" s="34">
        <v>785558.73</v>
      </c>
      <c r="S1947" s="34">
        <v>785558.73</v>
      </c>
    </row>
    <row r="1948" spans="2:19">
      <c r="B1948" s="5">
        <v>1977</v>
      </c>
      <c r="C1948" s="34">
        <v>701017.98</v>
      </c>
      <c r="D1948" s="34">
        <v>701017.98</v>
      </c>
      <c r="E1948" s="34">
        <v>701017.98</v>
      </c>
      <c r="F1948" s="34">
        <v>701017.98</v>
      </c>
      <c r="G1948" s="34">
        <v>701017.98</v>
      </c>
      <c r="H1948" s="34">
        <v>701017.98</v>
      </c>
      <c r="I1948" s="34">
        <v>701017.98</v>
      </c>
      <c r="J1948" s="34">
        <v>701017.98</v>
      </c>
      <c r="K1948" s="34">
        <v>701017.98</v>
      </c>
      <c r="L1948" s="34">
        <v>701017.98</v>
      </c>
      <c r="M1948" s="34">
        <v>702006.98</v>
      </c>
      <c r="N1948" s="34">
        <v>702006.98</v>
      </c>
      <c r="O1948" s="34">
        <v>702006.98</v>
      </c>
      <c r="P1948" s="34">
        <v>702006.98</v>
      </c>
      <c r="Q1948" s="34">
        <v>702006.98</v>
      </c>
      <c r="R1948" s="34">
        <v>702006.98</v>
      </c>
      <c r="S1948" s="34">
        <v>702006.98</v>
      </c>
    </row>
    <row r="1949" spans="2:19">
      <c r="B1949" s="5">
        <v>1976</v>
      </c>
      <c r="C1949" s="34">
        <v>601935.24</v>
      </c>
      <c r="D1949" s="34">
        <v>601935.24</v>
      </c>
      <c r="E1949" s="34">
        <v>601935.24</v>
      </c>
      <c r="F1949" s="34">
        <v>601935.24</v>
      </c>
      <c r="G1949" s="34">
        <v>601935.24</v>
      </c>
      <c r="H1949" s="34">
        <v>601935.24</v>
      </c>
      <c r="I1949" s="34">
        <v>601935.24</v>
      </c>
      <c r="J1949" s="34">
        <v>601935.24</v>
      </c>
      <c r="K1949" s="34">
        <v>601935.24</v>
      </c>
      <c r="L1949" s="34">
        <v>601935.24</v>
      </c>
      <c r="M1949" s="34">
        <v>602896.24</v>
      </c>
      <c r="N1949" s="34">
        <v>602896.24</v>
      </c>
      <c r="O1949" s="34">
        <v>602896.24</v>
      </c>
      <c r="P1949" s="34">
        <v>602896.24</v>
      </c>
      <c r="Q1949" s="34">
        <v>602896.24</v>
      </c>
      <c r="R1949" s="34">
        <v>602896.24</v>
      </c>
      <c r="S1949" s="34">
        <v>602896.24</v>
      </c>
    </row>
    <row r="1950" spans="2:19">
      <c r="B1950" s="5">
        <v>1975</v>
      </c>
      <c r="C1950" s="34">
        <v>1217414.0900000001</v>
      </c>
      <c r="D1950" s="34">
        <v>1217414.0900000001</v>
      </c>
      <c r="E1950" s="34">
        <v>1217414.0900000001</v>
      </c>
      <c r="F1950" s="34">
        <v>1217414.0900000001</v>
      </c>
      <c r="G1950" s="34">
        <v>1217414.0900000001</v>
      </c>
      <c r="H1950" s="34">
        <v>1217414.0900000001</v>
      </c>
      <c r="I1950" s="34">
        <v>1217414.0900000001</v>
      </c>
      <c r="J1950" s="34">
        <v>1217414.0900000001</v>
      </c>
      <c r="K1950" s="34">
        <v>1217414.0900000001</v>
      </c>
      <c r="L1950" s="34">
        <v>1217414.0900000001</v>
      </c>
      <c r="M1950" s="34">
        <v>1224964.0900000001</v>
      </c>
      <c r="N1950" s="34">
        <v>1224964.0900000001</v>
      </c>
      <c r="O1950" s="34">
        <v>1224964.0900000001</v>
      </c>
      <c r="P1950" s="34">
        <v>1224964.0900000001</v>
      </c>
      <c r="Q1950" s="34">
        <v>1224964.0900000001</v>
      </c>
      <c r="R1950" s="34">
        <v>1224964.0900000001</v>
      </c>
      <c r="S1950" s="34">
        <v>1224964.0900000001</v>
      </c>
    </row>
    <row r="1951" spans="2:19">
      <c r="B1951" s="5">
        <v>1974</v>
      </c>
      <c r="C1951" s="34">
        <v>547836.98</v>
      </c>
      <c r="D1951" s="34">
        <v>547836.98</v>
      </c>
      <c r="E1951" s="34">
        <v>547836.98</v>
      </c>
      <c r="F1951" s="34">
        <v>547836.98</v>
      </c>
      <c r="G1951" s="34">
        <v>547836.98</v>
      </c>
      <c r="H1951" s="34">
        <v>547836.98</v>
      </c>
      <c r="I1951" s="34">
        <v>547836.98</v>
      </c>
      <c r="J1951" s="34">
        <v>547836.98</v>
      </c>
      <c r="K1951" s="34">
        <v>547836.98</v>
      </c>
      <c r="L1951" s="34">
        <v>547836.98</v>
      </c>
      <c r="M1951" s="34">
        <v>555509.98</v>
      </c>
      <c r="N1951" s="34">
        <v>555509.98</v>
      </c>
      <c r="O1951" s="34">
        <v>555509.98</v>
      </c>
      <c r="P1951" s="34">
        <v>555509.98</v>
      </c>
      <c r="Q1951" s="34">
        <v>555509.98</v>
      </c>
      <c r="R1951" s="34">
        <v>555509.98</v>
      </c>
      <c r="S1951" s="34">
        <v>555509.98</v>
      </c>
    </row>
    <row r="1952" spans="2:19">
      <c r="B1952" s="5">
        <v>1973</v>
      </c>
      <c r="C1952" s="34">
        <v>505542.16</v>
      </c>
      <c r="D1952" s="34">
        <v>505542.16</v>
      </c>
      <c r="E1952" s="34">
        <v>505542.16</v>
      </c>
      <c r="F1952" s="34">
        <v>505542.16</v>
      </c>
      <c r="G1952" s="34">
        <v>505542.16</v>
      </c>
      <c r="H1952" s="34">
        <v>505542.16</v>
      </c>
      <c r="I1952" s="34">
        <v>505542.16</v>
      </c>
      <c r="J1952" s="34">
        <v>505542.16</v>
      </c>
      <c r="K1952" s="34">
        <v>505542.16</v>
      </c>
      <c r="L1952" s="34">
        <v>505542.16</v>
      </c>
      <c r="M1952" s="34">
        <v>512571.16</v>
      </c>
      <c r="N1952" s="34">
        <v>512571.16</v>
      </c>
      <c r="O1952" s="34">
        <v>512571.16</v>
      </c>
      <c r="P1952" s="34">
        <v>512571.16</v>
      </c>
      <c r="Q1952" s="34">
        <v>512571.16</v>
      </c>
      <c r="R1952" s="34">
        <v>512571.16</v>
      </c>
      <c r="S1952" s="34">
        <v>512571.16</v>
      </c>
    </row>
    <row r="1953" spans="2:19">
      <c r="B1953" s="5">
        <v>1972</v>
      </c>
      <c r="C1953" s="34">
        <v>926782.58</v>
      </c>
      <c r="D1953" s="34">
        <v>926782.58</v>
      </c>
      <c r="E1953" s="34">
        <v>926782.58</v>
      </c>
      <c r="F1953" s="34">
        <v>926782.58</v>
      </c>
      <c r="G1953" s="34">
        <v>926782.58</v>
      </c>
      <c r="H1953" s="34">
        <v>926782.58</v>
      </c>
      <c r="I1953" s="34">
        <v>926782.58</v>
      </c>
      <c r="J1953" s="34">
        <v>926782.58</v>
      </c>
      <c r="K1953" s="34">
        <v>926782.58</v>
      </c>
      <c r="L1953" s="34">
        <v>926782.58</v>
      </c>
      <c r="M1953" s="34">
        <v>841497.90999999992</v>
      </c>
      <c r="N1953" s="34">
        <v>841497.91</v>
      </c>
      <c r="O1953" s="34">
        <v>806443.48</v>
      </c>
      <c r="P1953" s="34">
        <v>775897.03</v>
      </c>
      <c r="Q1953" s="34">
        <v>772043.03</v>
      </c>
      <c r="R1953" s="34">
        <v>450282.52</v>
      </c>
      <c r="S1953" s="34">
        <v>423818.6</v>
      </c>
    </row>
    <row r="1954" spans="2:19">
      <c r="B1954" s="5">
        <v>1971</v>
      </c>
      <c r="C1954" s="34">
        <v>189906.26</v>
      </c>
      <c r="D1954" s="34">
        <v>189906.26</v>
      </c>
      <c r="E1954" s="34">
        <v>189906.26</v>
      </c>
      <c r="F1954" s="34">
        <v>189906.26</v>
      </c>
      <c r="G1954" s="34">
        <v>189906.26</v>
      </c>
      <c r="H1954" s="34">
        <v>189906.26</v>
      </c>
      <c r="I1954" s="34">
        <v>189906.26</v>
      </c>
      <c r="J1954" s="34">
        <v>189906.26</v>
      </c>
      <c r="K1954" s="34">
        <v>189906.26</v>
      </c>
      <c r="L1954" s="34">
        <v>189906.26</v>
      </c>
      <c r="M1954" s="34">
        <v>191458.87</v>
      </c>
      <c r="N1954" s="34">
        <v>191458.87</v>
      </c>
      <c r="O1954" s="34">
        <v>191458.87</v>
      </c>
      <c r="P1954" s="34">
        <v>191458.87</v>
      </c>
      <c r="Q1954" s="34">
        <v>191458.87</v>
      </c>
      <c r="R1954" s="34">
        <v>191458.87</v>
      </c>
      <c r="S1954" s="34">
        <v>191458.87</v>
      </c>
    </row>
    <row r="1955" spans="2:19">
      <c r="B1955" s="5">
        <v>1970</v>
      </c>
      <c r="C1955" s="34">
        <v>469461.06</v>
      </c>
      <c r="D1955" s="34">
        <v>469461.06</v>
      </c>
      <c r="E1955" s="34">
        <v>469461.06</v>
      </c>
      <c r="F1955" s="34">
        <v>469461.06</v>
      </c>
      <c r="G1955" s="34">
        <v>469461.06</v>
      </c>
      <c r="H1955" s="34">
        <v>469461.06</v>
      </c>
      <c r="I1955" s="34">
        <v>469461.06</v>
      </c>
      <c r="J1955" s="34">
        <v>469461.06</v>
      </c>
      <c r="K1955" s="34">
        <v>469461.06</v>
      </c>
      <c r="L1955" s="34">
        <v>469461.06</v>
      </c>
      <c r="M1955" s="34">
        <v>475724.06</v>
      </c>
      <c r="N1955" s="34">
        <v>475724.06</v>
      </c>
      <c r="O1955" s="34">
        <v>475724.06</v>
      </c>
      <c r="P1955" s="34">
        <v>460689.44</v>
      </c>
      <c r="Q1955" s="34">
        <v>459632.44</v>
      </c>
      <c r="R1955" s="34">
        <v>413466.62</v>
      </c>
      <c r="S1955" s="34">
        <v>413466.62</v>
      </c>
    </row>
    <row r="1956" spans="2:19">
      <c r="B1956" s="5">
        <v>1969</v>
      </c>
      <c r="C1956" s="34">
        <v>0</v>
      </c>
      <c r="D1956" s="34">
        <v>0</v>
      </c>
      <c r="E1956" s="34">
        <v>0</v>
      </c>
      <c r="F1956" s="34">
        <v>0</v>
      </c>
      <c r="G1956" s="34">
        <v>0</v>
      </c>
      <c r="H1956" s="34">
        <v>0</v>
      </c>
      <c r="I1956" s="34">
        <v>0</v>
      </c>
      <c r="J1956" s="34">
        <v>0</v>
      </c>
      <c r="K1956" s="34">
        <v>0</v>
      </c>
      <c r="L1956" s="34">
        <v>0</v>
      </c>
      <c r="M1956" s="34">
        <v>424519.02</v>
      </c>
      <c r="N1956" s="34">
        <v>424519.02</v>
      </c>
      <c r="O1956" s="34">
        <v>424519.02</v>
      </c>
      <c r="P1956" s="34">
        <v>424519.02</v>
      </c>
      <c r="Q1956" s="34">
        <v>424519.02</v>
      </c>
      <c r="R1956" s="34">
        <v>424519.02</v>
      </c>
      <c r="S1956" s="34">
        <v>424519.02</v>
      </c>
    </row>
    <row r="1957" spans="2:19">
      <c r="B1957" s="5">
        <v>1968</v>
      </c>
      <c r="C1957" s="34">
        <v>0</v>
      </c>
      <c r="D1957" s="34">
        <v>0</v>
      </c>
      <c r="E1957" s="34">
        <v>0</v>
      </c>
      <c r="F1957" s="34">
        <v>0</v>
      </c>
      <c r="G1957" s="34">
        <v>0</v>
      </c>
      <c r="H1957" s="34">
        <v>0</v>
      </c>
      <c r="I1957" s="34">
        <v>0</v>
      </c>
      <c r="J1957" s="34">
        <v>0</v>
      </c>
      <c r="K1957" s="34">
        <v>0</v>
      </c>
      <c r="L1957" s="34">
        <v>0</v>
      </c>
      <c r="M1957" s="34">
        <v>470759.02</v>
      </c>
      <c r="N1957" s="34">
        <v>470759.02</v>
      </c>
      <c r="O1957" s="34">
        <v>470759.02</v>
      </c>
      <c r="P1957" s="34">
        <v>470759.02</v>
      </c>
      <c r="Q1957" s="34">
        <v>470759.02</v>
      </c>
      <c r="R1957" s="34">
        <v>470759.02</v>
      </c>
      <c r="S1957" s="34">
        <v>470759.02</v>
      </c>
    </row>
    <row r="1958" spans="2:19">
      <c r="B1958" s="5">
        <v>1967</v>
      </c>
      <c r="C1958" s="34">
        <v>0</v>
      </c>
      <c r="D1958" s="34">
        <v>0</v>
      </c>
      <c r="E1958" s="34">
        <v>0</v>
      </c>
      <c r="F1958" s="34">
        <v>0</v>
      </c>
      <c r="G1958" s="34">
        <v>0</v>
      </c>
      <c r="H1958" s="34">
        <v>0</v>
      </c>
      <c r="I1958" s="34">
        <v>0</v>
      </c>
      <c r="J1958" s="34">
        <v>0</v>
      </c>
      <c r="K1958" s="34">
        <v>0</v>
      </c>
      <c r="L1958" s="34">
        <v>0</v>
      </c>
      <c r="M1958" s="34">
        <v>450949.42</v>
      </c>
      <c r="N1958" s="34">
        <v>450949.42</v>
      </c>
      <c r="O1958" s="34">
        <v>450949.42</v>
      </c>
      <c r="P1958" s="34">
        <v>450949.42</v>
      </c>
      <c r="Q1958" s="34">
        <v>450949.42</v>
      </c>
      <c r="R1958" s="34">
        <v>335785.07</v>
      </c>
      <c r="S1958" s="34">
        <v>332177.89</v>
      </c>
    </row>
    <row r="1959" spans="2:19">
      <c r="B1959" s="5">
        <v>1966</v>
      </c>
      <c r="C1959" s="34">
        <v>0</v>
      </c>
      <c r="D1959" s="34">
        <v>0</v>
      </c>
      <c r="E1959" s="34">
        <v>0</v>
      </c>
      <c r="F1959" s="34">
        <v>0</v>
      </c>
      <c r="G1959" s="34">
        <v>0</v>
      </c>
      <c r="H1959" s="34">
        <v>0</v>
      </c>
      <c r="I1959" s="34">
        <v>0</v>
      </c>
      <c r="J1959" s="34">
        <v>0</v>
      </c>
      <c r="K1959" s="34">
        <v>0</v>
      </c>
      <c r="L1959" s="34">
        <v>0</v>
      </c>
      <c r="M1959" s="34">
        <v>288982.5</v>
      </c>
      <c r="N1959" s="34">
        <v>288742.74</v>
      </c>
      <c r="O1959" s="34">
        <v>288742.74</v>
      </c>
      <c r="P1959" s="34">
        <v>288742.74</v>
      </c>
      <c r="Q1959" s="34">
        <v>279671.82</v>
      </c>
      <c r="R1959" s="34">
        <v>5514</v>
      </c>
      <c r="S1959" s="34">
        <v>5514</v>
      </c>
    </row>
    <row r="1960" spans="2:19">
      <c r="B1960" s="5">
        <v>1965</v>
      </c>
      <c r="C1960" s="34">
        <v>0</v>
      </c>
      <c r="D1960" s="34">
        <v>0</v>
      </c>
      <c r="E1960" s="34">
        <v>0</v>
      </c>
      <c r="F1960" s="34">
        <v>0</v>
      </c>
      <c r="G1960" s="34">
        <v>0</v>
      </c>
      <c r="H1960" s="34">
        <v>0</v>
      </c>
      <c r="I1960" s="34">
        <v>0</v>
      </c>
      <c r="J1960" s="34">
        <v>0</v>
      </c>
      <c r="K1960" s="34">
        <v>0</v>
      </c>
      <c r="L1960" s="34">
        <v>0</v>
      </c>
      <c r="M1960" s="34">
        <v>96036.37</v>
      </c>
      <c r="N1960" s="34">
        <v>86763.37</v>
      </c>
      <c r="O1960" s="34">
        <v>62451.25</v>
      </c>
      <c r="P1960" s="34">
        <v>45663.67</v>
      </c>
      <c r="Q1960" s="34">
        <v>5238</v>
      </c>
      <c r="R1960" s="34">
        <v>5238</v>
      </c>
      <c r="S1960" s="34">
        <v>5238</v>
      </c>
    </row>
    <row r="1961" spans="2:19">
      <c r="B1961" s="5">
        <v>1964</v>
      </c>
      <c r="C1961" s="34">
        <v>0</v>
      </c>
      <c r="D1961" s="34">
        <v>0</v>
      </c>
      <c r="E1961" s="34">
        <v>0</v>
      </c>
      <c r="F1961" s="34">
        <v>0</v>
      </c>
      <c r="G1961" s="34">
        <v>0</v>
      </c>
      <c r="H1961" s="34">
        <v>0</v>
      </c>
      <c r="I1961" s="34">
        <v>0</v>
      </c>
      <c r="J1961" s="34">
        <v>0</v>
      </c>
      <c r="K1961" s="34">
        <v>0</v>
      </c>
      <c r="L1961" s="34">
        <v>0</v>
      </c>
      <c r="M1961" s="34">
        <v>5023</v>
      </c>
      <c r="N1961" s="34">
        <v>5023</v>
      </c>
      <c r="O1961" s="34">
        <v>5023</v>
      </c>
      <c r="P1961" s="34">
        <v>5023</v>
      </c>
      <c r="Q1961" s="34">
        <v>5023</v>
      </c>
      <c r="R1961" s="34">
        <v>5023</v>
      </c>
      <c r="S1961" s="34">
        <v>5023</v>
      </c>
    </row>
    <row r="1962" spans="2:19">
      <c r="B1962" s="5">
        <v>1963</v>
      </c>
      <c r="C1962" s="34">
        <v>0</v>
      </c>
      <c r="D1962" s="34">
        <v>0</v>
      </c>
      <c r="E1962" s="34">
        <v>0</v>
      </c>
      <c r="F1962" s="34">
        <v>0</v>
      </c>
      <c r="G1962" s="34">
        <v>0</v>
      </c>
      <c r="H1962" s="34">
        <v>0</v>
      </c>
      <c r="I1962" s="34">
        <v>0</v>
      </c>
      <c r="J1962" s="34">
        <v>0</v>
      </c>
      <c r="K1962" s="34">
        <v>0</v>
      </c>
      <c r="L1962" s="34">
        <v>0</v>
      </c>
      <c r="M1962" s="34">
        <v>4747</v>
      </c>
      <c r="N1962" s="34">
        <v>4747</v>
      </c>
      <c r="O1962" s="34">
        <v>4747</v>
      </c>
      <c r="P1962" s="34">
        <v>4747</v>
      </c>
      <c r="Q1962" s="34">
        <v>4747</v>
      </c>
      <c r="R1962" s="34">
        <v>4747</v>
      </c>
      <c r="S1962" s="34">
        <v>4747</v>
      </c>
    </row>
    <row r="1963" spans="2:19">
      <c r="B1963" s="5">
        <v>1962</v>
      </c>
      <c r="C1963" s="34">
        <v>0</v>
      </c>
      <c r="D1963" s="34">
        <v>0</v>
      </c>
      <c r="E1963" s="34">
        <v>0</v>
      </c>
      <c r="F1963" s="34">
        <v>0</v>
      </c>
      <c r="G1963" s="34">
        <v>0</v>
      </c>
      <c r="H1963" s="34">
        <v>0</v>
      </c>
      <c r="I1963" s="34">
        <v>0</v>
      </c>
      <c r="J1963" s="34">
        <v>0</v>
      </c>
      <c r="K1963" s="34">
        <v>0</v>
      </c>
      <c r="L1963" s="34">
        <v>0</v>
      </c>
      <c r="M1963" s="34">
        <v>4625</v>
      </c>
      <c r="N1963" s="34">
        <v>4625</v>
      </c>
      <c r="O1963" s="34">
        <v>4625</v>
      </c>
      <c r="P1963" s="34">
        <v>4625</v>
      </c>
      <c r="Q1963" s="34">
        <v>4625</v>
      </c>
      <c r="R1963" s="34">
        <v>4625</v>
      </c>
      <c r="S1963" s="34">
        <v>4625</v>
      </c>
    </row>
    <row r="1964" spans="2:19">
      <c r="B1964" s="5">
        <v>1961</v>
      </c>
      <c r="C1964" s="34">
        <v>0</v>
      </c>
      <c r="D1964" s="34">
        <v>0</v>
      </c>
      <c r="E1964" s="34">
        <v>0</v>
      </c>
      <c r="F1964" s="34">
        <v>0</v>
      </c>
      <c r="G1964" s="34">
        <v>0</v>
      </c>
      <c r="H1964" s="34">
        <v>0</v>
      </c>
      <c r="I1964" s="34">
        <v>4441</v>
      </c>
      <c r="J1964" s="34">
        <v>4441</v>
      </c>
      <c r="K1964" s="34">
        <v>4441</v>
      </c>
      <c r="L1964" s="34">
        <v>4441</v>
      </c>
      <c r="M1964" s="34">
        <v>4441</v>
      </c>
      <c r="N1964" s="34">
        <v>4441</v>
      </c>
      <c r="O1964" s="34">
        <v>4441</v>
      </c>
      <c r="P1964" s="34">
        <v>4441</v>
      </c>
      <c r="Q1964" s="34">
        <v>4441</v>
      </c>
      <c r="R1964" s="34">
        <v>4441</v>
      </c>
      <c r="S1964" s="34">
        <v>4441</v>
      </c>
    </row>
    <row r="1965" spans="2:19">
      <c r="B1965" s="5">
        <v>1960</v>
      </c>
      <c r="C1965" s="34">
        <v>0</v>
      </c>
      <c r="D1965" s="34">
        <v>0</v>
      </c>
      <c r="E1965" s="34">
        <v>0</v>
      </c>
      <c r="F1965" s="34">
        <v>0</v>
      </c>
      <c r="G1965" s="34">
        <v>0</v>
      </c>
      <c r="H1965" s="34">
        <v>0</v>
      </c>
      <c r="I1965" s="34">
        <v>6823</v>
      </c>
      <c r="J1965" s="34">
        <v>6823</v>
      </c>
      <c r="K1965" s="34">
        <v>6823</v>
      </c>
      <c r="L1965" s="34">
        <v>6823</v>
      </c>
      <c r="M1965" s="34">
        <v>6823</v>
      </c>
      <c r="N1965" s="34">
        <v>6823</v>
      </c>
      <c r="O1965" s="34">
        <v>6823</v>
      </c>
      <c r="P1965" s="34">
        <v>6823</v>
      </c>
      <c r="Q1965" s="34">
        <v>6823</v>
      </c>
      <c r="R1965" s="34">
        <v>6823</v>
      </c>
      <c r="S1965" s="34">
        <v>6823</v>
      </c>
    </row>
    <row r="1966" spans="2:19">
      <c r="B1966" s="5">
        <v>1959</v>
      </c>
      <c r="C1966" s="34">
        <v>0</v>
      </c>
      <c r="D1966" s="34">
        <v>0</v>
      </c>
      <c r="E1966" s="34">
        <v>0</v>
      </c>
      <c r="F1966" s="34">
        <v>0</v>
      </c>
      <c r="G1966" s="34">
        <v>0</v>
      </c>
      <c r="H1966" s="34">
        <v>0</v>
      </c>
      <c r="I1966" s="34">
        <v>6530</v>
      </c>
      <c r="J1966" s="34">
        <v>6530</v>
      </c>
      <c r="K1966" s="34">
        <v>6530</v>
      </c>
      <c r="L1966" s="34">
        <v>6530</v>
      </c>
      <c r="M1966" s="34">
        <v>6530</v>
      </c>
      <c r="N1966" s="34">
        <v>6530</v>
      </c>
      <c r="O1966" s="34">
        <v>6530</v>
      </c>
      <c r="P1966" s="34">
        <v>6530</v>
      </c>
      <c r="Q1966" s="34">
        <v>6530</v>
      </c>
      <c r="R1966" s="34">
        <v>6530</v>
      </c>
      <c r="S1966" s="34">
        <v>6530</v>
      </c>
    </row>
    <row r="1967" spans="2:19">
      <c r="B1967" s="5">
        <v>1958</v>
      </c>
      <c r="C1967" s="34">
        <v>0</v>
      </c>
      <c r="D1967" s="34">
        <v>0</v>
      </c>
      <c r="E1967" s="34">
        <v>0</v>
      </c>
      <c r="F1967" s="34">
        <v>0</v>
      </c>
      <c r="G1967" s="34">
        <v>0</v>
      </c>
      <c r="H1967" s="34">
        <v>0</v>
      </c>
      <c r="I1967" s="34">
        <v>6214</v>
      </c>
      <c r="J1967" s="34">
        <v>6214</v>
      </c>
      <c r="K1967" s="34">
        <v>6214</v>
      </c>
      <c r="L1967" s="34">
        <v>6214</v>
      </c>
      <c r="M1967" s="34">
        <v>6214</v>
      </c>
      <c r="N1967" s="34">
        <v>6214</v>
      </c>
      <c r="O1967" s="34">
        <v>6214</v>
      </c>
      <c r="P1967" s="34">
        <v>6214</v>
      </c>
      <c r="Q1967" s="34">
        <v>6214</v>
      </c>
      <c r="R1967" s="34">
        <v>6214</v>
      </c>
      <c r="S1967" s="34">
        <v>6214</v>
      </c>
    </row>
    <row r="1968" spans="2:19">
      <c r="B1968" s="5">
        <v>1957</v>
      </c>
      <c r="C1968" s="34">
        <v>0</v>
      </c>
      <c r="D1968" s="34">
        <v>0</v>
      </c>
      <c r="E1968" s="34">
        <v>0</v>
      </c>
      <c r="F1968" s="34">
        <v>0</v>
      </c>
      <c r="G1968" s="34">
        <v>0</v>
      </c>
      <c r="H1968" s="34">
        <v>0</v>
      </c>
      <c r="I1968" s="34">
        <v>6141</v>
      </c>
      <c r="J1968" s="34">
        <v>6141</v>
      </c>
      <c r="K1968" s="34">
        <v>6141</v>
      </c>
      <c r="L1968" s="34">
        <v>6141</v>
      </c>
      <c r="M1968" s="34">
        <v>6141</v>
      </c>
      <c r="N1968" s="34">
        <v>6141</v>
      </c>
      <c r="O1968" s="34">
        <v>6141</v>
      </c>
      <c r="P1968" s="34">
        <v>6141</v>
      </c>
      <c r="Q1968" s="34">
        <v>6141</v>
      </c>
      <c r="R1968" s="34">
        <v>6141</v>
      </c>
      <c r="S1968" s="34">
        <v>6141</v>
      </c>
    </row>
    <row r="1969" spans="2:19">
      <c r="B1969" s="5">
        <v>1956</v>
      </c>
      <c r="C1969" s="34">
        <v>0</v>
      </c>
      <c r="D1969" s="34">
        <v>0</v>
      </c>
      <c r="E1969" s="34">
        <v>0</v>
      </c>
      <c r="F1969" s="34">
        <v>0</v>
      </c>
      <c r="G1969" s="34">
        <v>0</v>
      </c>
      <c r="H1969" s="34">
        <v>0</v>
      </c>
      <c r="I1969" s="34">
        <v>6311</v>
      </c>
      <c r="J1969" s="34">
        <v>6311</v>
      </c>
      <c r="K1969" s="34">
        <v>6311</v>
      </c>
      <c r="L1969" s="34">
        <v>6311</v>
      </c>
      <c r="M1969" s="34">
        <v>6311</v>
      </c>
      <c r="N1969" s="34">
        <v>6311</v>
      </c>
      <c r="O1969" s="34">
        <v>6311</v>
      </c>
      <c r="P1969" s="34">
        <v>6311</v>
      </c>
      <c r="Q1969" s="34">
        <v>6311</v>
      </c>
      <c r="R1969" s="34">
        <v>6311</v>
      </c>
      <c r="S1969" s="34">
        <v>6311</v>
      </c>
    </row>
    <row r="1970" spans="2:19">
      <c r="B1970" s="5">
        <v>1955</v>
      </c>
      <c r="C1970" s="34">
        <v>0</v>
      </c>
      <c r="D1970" s="34">
        <v>0</v>
      </c>
      <c r="E1970" s="34">
        <v>0</v>
      </c>
      <c r="F1970" s="34">
        <v>0</v>
      </c>
      <c r="G1970" s="34">
        <v>0</v>
      </c>
      <c r="H1970" s="34">
        <v>0</v>
      </c>
      <c r="I1970" s="34">
        <v>6214</v>
      </c>
      <c r="J1970" s="34">
        <v>6214</v>
      </c>
      <c r="K1970" s="34">
        <v>6214</v>
      </c>
      <c r="L1970" s="34">
        <v>6214</v>
      </c>
      <c r="M1970" s="34">
        <v>6214</v>
      </c>
      <c r="N1970" s="34">
        <v>6214</v>
      </c>
      <c r="O1970" s="34">
        <v>6214</v>
      </c>
      <c r="P1970" s="34">
        <v>6214</v>
      </c>
      <c r="Q1970" s="34">
        <v>6214</v>
      </c>
      <c r="R1970" s="34">
        <v>6214</v>
      </c>
      <c r="S1970" s="34">
        <v>6214</v>
      </c>
    </row>
    <row r="1971" spans="2:19">
      <c r="B1971" s="5">
        <v>1954</v>
      </c>
      <c r="C1971" s="34">
        <v>0</v>
      </c>
      <c r="D1971" s="34">
        <v>0</v>
      </c>
      <c r="E1971" s="34">
        <v>0</v>
      </c>
      <c r="F1971" s="34">
        <v>0</v>
      </c>
      <c r="G1971" s="34">
        <v>0</v>
      </c>
      <c r="H1971" s="34">
        <v>0</v>
      </c>
      <c r="I1971" s="34">
        <v>5653</v>
      </c>
      <c r="J1971" s="34">
        <v>5653</v>
      </c>
      <c r="K1971" s="34">
        <v>5653</v>
      </c>
      <c r="L1971" s="34">
        <v>5653</v>
      </c>
      <c r="M1971" s="34">
        <v>5653</v>
      </c>
      <c r="N1971" s="34">
        <v>5653</v>
      </c>
      <c r="O1971" s="34">
        <v>5653</v>
      </c>
      <c r="P1971" s="34">
        <v>5653</v>
      </c>
      <c r="Q1971" s="34">
        <v>5653</v>
      </c>
      <c r="R1971" s="34">
        <v>5653</v>
      </c>
      <c r="S1971" s="34">
        <v>5653</v>
      </c>
    </row>
    <row r="1972" spans="2:19">
      <c r="B1972" s="5">
        <v>1953</v>
      </c>
      <c r="C1972" s="34">
        <v>0</v>
      </c>
      <c r="D1972" s="34">
        <v>0</v>
      </c>
      <c r="E1972" s="34">
        <v>0</v>
      </c>
      <c r="F1972" s="34">
        <v>0</v>
      </c>
      <c r="G1972" s="34">
        <v>0</v>
      </c>
      <c r="H1972" s="34">
        <v>0</v>
      </c>
      <c r="I1972" s="34">
        <v>5678</v>
      </c>
      <c r="J1972" s="34">
        <v>5678</v>
      </c>
      <c r="K1972" s="34">
        <v>5678</v>
      </c>
      <c r="L1972" s="34">
        <v>5678</v>
      </c>
      <c r="M1972" s="34">
        <v>5678</v>
      </c>
      <c r="N1972" s="34">
        <v>5678</v>
      </c>
      <c r="O1972" s="34">
        <v>5678</v>
      </c>
      <c r="P1972" s="34">
        <v>5678</v>
      </c>
      <c r="Q1972" s="34">
        <v>5678</v>
      </c>
      <c r="R1972" s="34">
        <v>5678</v>
      </c>
      <c r="S1972" s="34">
        <v>5678</v>
      </c>
    </row>
    <row r="1973" spans="2:19">
      <c r="B1973" s="5">
        <v>1952</v>
      </c>
      <c r="C1973" s="34">
        <v>0</v>
      </c>
      <c r="D1973" s="34">
        <v>0</v>
      </c>
      <c r="E1973" s="34">
        <v>0</v>
      </c>
      <c r="F1973" s="34">
        <v>0</v>
      </c>
      <c r="G1973" s="34">
        <v>0</v>
      </c>
      <c r="H1973" s="34">
        <v>0</v>
      </c>
      <c r="I1973" s="34">
        <v>5653</v>
      </c>
      <c r="J1973" s="34">
        <v>5653</v>
      </c>
      <c r="K1973" s="34">
        <v>5653</v>
      </c>
      <c r="L1973" s="34">
        <v>5653</v>
      </c>
      <c r="M1973" s="34">
        <v>5653</v>
      </c>
      <c r="N1973" s="34">
        <v>5653</v>
      </c>
      <c r="O1973" s="34">
        <v>5653</v>
      </c>
      <c r="P1973" s="34">
        <v>5653</v>
      </c>
      <c r="Q1973" s="34">
        <v>5653</v>
      </c>
      <c r="R1973" s="34">
        <v>5653</v>
      </c>
      <c r="S1973" s="34">
        <v>5653</v>
      </c>
    </row>
    <row r="1974" spans="2:19">
      <c r="B1974" s="5">
        <v>1951</v>
      </c>
      <c r="C1974" s="34">
        <v>0</v>
      </c>
      <c r="D1974" s="34">
        <v>0</v>
      </c>
      <c r="E1974" s="34">
        <v>0</v>
      </c>
      <c r="F1974" s="34">
        <v>0</v>
      </c>
      <c r="G1974" s="34">
        <v>0</v>
      </c>
      <c r="H1974" s="34">
        <v>0</v>
      </c>
      <c r="I1974" s="34">
        <v>5264</v>
      </c>
      <c r="J1974" s="34">
        <v>5264</v>
      </c>
      <c r="K1974" s="34">
        <v>5264</v>
      </c>
      <c r="L1974" s="34">
        <v>5264</v>
      </c>
      <c r="M1974" s="34">
        <v>5264</v>
      </c>
      <c r="N1974" s="34">
        <v>5264</v>
      </c>
      <c r="O1974" s="34">
        <v>5264</v>
      </c>
      <c r="P1974" s="34">
        <v>5264</v>
      </c>
      <c r="Q1974" s="34">
        <v>5264</v>
      </c>
      <c r="R1974" s="34">
        <v>5264</v>
      </c>
      <c r="S1974" s="34">
        <v>5264</v>
      </c>
    </row>
    <row r="1975" spans="2:19">
      <c r="B1975" s="5">
        <v>1950</v>
      </c>
      <c r="C1975" s="34">
        <v>0</v>
      </c>
      <c r="D1975" s="34">
        <v>0</v>
      </c>
      <c r="E1975" s="34">
        <v>0</v>
      </c>
      <c r="F1975" s="34">
        <v>0</v>
      </c>
      <c r="G1975" s="34">
        <v>0</v>
      </c>
      <c r="H1975" s="34">
        <v>0</v>
      </c>
      <c r="I1975" s="34">
        <v>4728</v>
      </c>
      <c r="J1975" s="34">
        <v>4728</v>
      </c>
      <c r="K1975" s="34">
        <v>4728</v>
      </c>
      <c r="L1975" s="34">
        <v>4728</v>
      </c>
      <c r="M1975" s="34">
        <v>4728</v>
      </c>
      <c r="N1975" s="34">
        <v>4728</v>
      </c>
      <c r="O1975" s="34">
        <v>4728</v>
      </c>
      <c r="P1975" s="34">
        <v>4728</v>
      </c>
      <c r="Q1975" s="34">
        <v>4728</v>
      </c>
      <c r="R1975" s="34">
        <v>4728</v>
      </c>
      <c r="S1975" s="34">
        <v>4728</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23383230.939999994</v>
      </c>
      <c r="D1996" s="7">
        <f>SUM(D1918:D1995)</f>
        <v>24190753.179999992</v>
      </c>
      <c r="E1996" s="7">
        <f>SUM(E1917:E1995)</f>
        <v>24569396.899999991</v>
      </c>
      <c r="F1996" s="7">
        <f>SUM(F1916:F1995)</f>
        <v>24569396.899999991</v>
      </c>
      <c r="G1996" s="7">
        <f>SUM(G1915:G1995)</f>
        <v>25463198.559999995</v>
      </c>
      <c r="H1996" s="7">
        <f>SUM(H1909:H1995)</f>
        <v>25920236.849999998</v>
      </c>
      <c r="I1996" s="7">
        <f>SUM(I1909:I1995)</f>
        <v>26567363.519999996</v>
      </c>
      <c r="J1996" s="7">
        <f t="shared" ref="J1996" si="38">SUM(J1909:J1995)</f>
        <v>26989182.909999996</v>
      </c>
      <c r="K1996" s="7">
        <f>SUM(K1909:K1995)</f>
        <v>28612069.249999996</v>
      </c>
      <c r="L1996" s="7">
        <f t="shared" ref="L1996" si="39">SUM(L1909:L1995)</f>
        <v>30445080.309999999</v>
      </c>
      <c r="M1996" s="7">
        <f>SUM(M1909:M1995)</f>
        <v>33242449.880000003</v>
      </c>
      <c r="N1996" s="10">
        <f>SUM(N1904:N1995)</f>
        <v>34459625.270000003</v>
      </c>
      <c r="O1996" s="10">
        <f>SUM(O1904:O1995)</f>
        <v>35991842.420000017</v>
      </c>
      <c r="P1996" s="10">
        <f>SUM(P1904:P1995)</f>
        <v>38378567.300000004</v>
      </c>
      <c r="Q1996" s="10">
        <f>SUM(Q1904:Q1995)</f>
        <v>40720957.760000005</v>
      </c>
      <c r="R1996" s="10">
        <f>SUM(R1903:R1995)</f>
        <v>41569038.400000013</v>
      </c>
      <c r="S1996" s="10">
        <f>SUM(S1903:S1995)</f>
        <v>44031640.710000001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2490433.65</v>
      </c>
    </row>
    <row r="1999" spans="1:19">
      <c r="A1999" s="35"/>
      <c r="B1999" s="5">
        <v>2021</v>
      </c>
      <c r="C1999" s="33"/>
      <c r="D1999" s="33"/>
      <c r="E1999" s="33"/>
      <c r="F1999" s="33"/>
      <c r="G1999" s="33"/>
      <c r="H1999" s="33"/>
      <c r="I1999" s="33"/>
      <c r="J1999" s="33"/>
      <c r="K1999" s="33"/>
      <c r="L1999" s="33"/>
      <c r="M1999" s="33"/>
      <c r="N1999" s="33"/>
      <c r="O1999" s="33"/>
      <c r="P1999" s="33"/>
      <c r="Q1999" s="33"/>
      <c r="R1999" s="34">
        <v>2379250.5</v>
      </c>
      <c r="S1999" s="34">
        <v>2697776.11</v>
      </c>
    </row>
    <row r="2000" spans="1:19">
      <c r="B2000" s="5">
        <v>2020</v>
      </c>
      <c r="C2000" s="33"/>
      <c r="D2000" s="33"/>
      <c r="E2000" s="33"/>
      <c r="F2000" s="33"/>
      <c r="G2000" s="33"/>
      <c r="H2000" s="33"/>
      <c r="I2000" s="33"/>
      <c r="J2000" s="33"/>
      <c r="K2000" s="33"/>
      <c r="L2000" s="33"/>
      <c r="M2000" s="33"/>
      <c r="N2000" s="33"/>
      <c r="O2000" s="33"/>
      <c r="P2000" s="33"/>
      <c r="Q2000" s="34">
        <v>2863752.55</v>
      </c>
      <c r="R2000" s="34">
        <v>3164620.6</v>
      </c>
      <c r="S2000" s="34">
        <v>3287303.97</v>
      </c>
    </row>
    <row r="2001" spans="1:19">
      <c r="A2001" s="37"/>
      <c r="B2001" s="5">
        <v>2019</v>
      </c>
      <c r="C2001" s="33"/>
      <c r="D2001" s="33"/>
      <c r="E2001" s="33"/>
      <c r="F2001" s="33"/>
      <c r="G2001" s="33"/>
      <c r="H2001" s="33"/>
      <c r="I2001" s="33"/>
      <c r="J2001" s="33"/>
      <c r="K2001" s="33"/>
      <c r="L2001" s="33"/>
      <c r="M2001" s="33"/>
      <c r="N2001" s="33"/>
      <c r="O2001" s="33"/>
      <c r="P2001" s="34">
        <v>2453368.37</v>
      </c>
      <c r="Q2001" s="34">
        <v>2772670.05</v>
      </c>
      <c r="R2001" s="34">
        <v>2774372.36</v>
      </c>
      <c r="S2001" s="34">
        <v>2813628.55</v>
      </c>
    </row>
    <row r="2002" spans="1:19">
      <c r="A2002" s="37"/>
      <c r="B2002" s="5">
        <v>2018</v>
      </c>
      <c r="C2002" s="33"/>
      <c r="D2002" s="33"/>
      <c r="E2002" s="33"/>
      <c r="F2002" s="33"/>
      <c r="G2002" s="33"/>
      <c r="H2002" s="33"/>
      <c r="I2002" s="33"/>
      <c r="J2002" s="33"/>
      <c r="K2002" s="33"/>
      <c r="L2002" s="33"/>
      <c r="M2002" s="33"/>
      <c r="N2002" s="33"/>
      <c r="O2002" s="34">
        <v>1598177.86</v>
      </c>
      <c r="P2002" s="34">
        <v>1823282.36</v>
      </c>
      <c r="Q2002" s="34">
        <v>1852320.46</v>
      </c>
      <c r="R2002" s="34">
        <v>1852320.46</v>
      </c>
      <c r="S2002" s="34">
        <v>1852320.46</v>
      </c>
    </row>
    <row r="2003" spans="1:19">
      <c r="A2003" s="37"/>
      <c r="B2003" s="5">
        <v>2017</v>
      </c>
      <c r="C2003" s="33"/>
      <c r="D2003" s="33"/>
      <c r="E2003" s="33"/>
      <c r="F2003" s="33"/>
      <c r="G2003" s="33"/>
      <c r="H2003" s="33"/>
      <c r="I2003" s="33"/>
      <c r="J2003" s="33"/>
      <c r="K2003" s="33"/>
      <c r="L2003" s="33"/>
      <c r="M2003" s="33"/>
      <c r="N2003" s="34">
        <v>1788730.31</v>
      </c>
      <c r="O2003" s="34">
        <v>1953827.66</v>
      </c>
      <c r="P2003" s="34">
        <v>1984082.3</v>
      </c>
      <c r="Q2003" s="34">
        <v>1817452.43</v>
      </c>
      <c r="R2003" s="34">
        <v>1822425.74</v>
      </c>
      <c r="S2003" s="34">
        <v>1830556.55</v>
      </c>
    </row>
    <row r="2004" spans="1:19">
      <c r="B2004" s="5">
        <v>2016</v>
      </c>
      <c r="C2004" s="33"/>
      <c r="D2004" s="33"/>
      <c r="E2004" s="33"/>
      <c r="F2004" s="33"/>
      <c r="G2004" s="33"/>
      <c r="H2004" s="33"/>
      <c r="I2004" s="33"/>
      <c r="J2004" s="33"/>
      <c r="K2004" s="33"/>
      <c r="L2004" s="33"/>
      <c r="M2004" s="34">
        <v>1695248.3</v>
      </c>
      <c r="N2004" s="34">
        <v>1805446.67</v>
      </c>
      <c r="O2004" s="34">
        <v>1846168.76</v>
      </c>
      <c r="P2004" s="34">
        <v>1866662.71</v>
      </c>
      <c r="Q2004" s="34">
        <v>1866662.71</v>
      </c>
      <c r="R2004" s="34">
        <v>1866662.71</v>
      </c>
      <c r="S2004" s="34">
        <v>1868936.95</v>
      </c>
    </row>
    <row r="2005" spans="1:19">
      <c r="B2005" s="5">
        <v>2015</v>
      </c>
      <c r="C2005" s="33"/>
      <c r="D2005" s="33"/>
      <c r="E2005" s="33"/>
      <c r="F2005" s="33"/>
      <c r="G2005" s="33"/>
      <c r="H2005" s="33"/>
      <c r="I2005" s="33"/>
      <c r="J2005" s="33"/>
      <c r="K2005" s="33"/>
      <c r="L2005" s="34">
        <v>1060988.3899999999</v>
      </c>
      <c r="M2005" s="34">
        <v>1060988.3899999999</v>
      </c>
      <c r="N2005" s="34">
        <v>1093741.6000000001</v>
      </c>
      <c r="O2005" s="34">
        <v>1086170.3600000001</v>
      </c>
      <c r="P2005" s="34">
        <v>1098790.8</v>
      </c>
      <c r="Q2005" s="34">
        <v>1098790.8</v>
      </c>
      <c r="R2005" s="34">
        <v>1098790.8</v>
      </c>
      <c r="S2005" s="34">
        <v>1098790.8</v>
      </c>
    </row>
    <row r="2006" spans="1:19">
      <c r="B2006" s="5">
        <v>2014</v>
      </c>
      <c r="C2006" s="33"/>
      <c r="D2006" s="33"/>
      <c r="E2006" s="33"/>
      <c r="F2006" s="33"/>
      <c r="G2006" s="33"/>
      <c r="H2006" s="33"/>
      <c r="I2006" s="33"/>
      <c r="J2006" s="33"/>
      <c r="K2006" s="34">
        <v>1086729.75</v>
      </c>
      <c r="L2006" s="34">
        <v>1086729.75</v>
      </c>
      <c r="M2006" s="34">
        <v>1086729.75</v>
      </c>
      <c r="N2006" s="34">
        <v>1086729.75</v>
      </c>
      <c r="O2006" s="34">
        <v>1089279.95</v>
      </c>
      <c r="P2006" s="34">
        <v>1089279.95</v>
      </c>
      <c r="Q2006" s="34">
        <v>1089279.95</v>
      </c>
      <c r="R2006" s="34">
        <v>1089279.95</v>
      </c>
      <c r="S2006" s="34">
        <v>1089279.95</v>
      </c>
    </row>
    <row r="2007" spans="1:19">
      <c r="B2007" s="5">
        <v>2013</v>
      </c>
      <c r="C2007" s="33"/>
      <c r="D2007" s="33"/>
      <c r="E2007" s="33"/>
      <c r="F2007" s="33"/>
      <c r="G2007" s="33"/>
      <c r="H2007" s="33"/>
      <c r="I2007" s="33"/>
      <c r="J2007" s="34">
        <v>946189.08</v>
      </c>
      <c r="K2007" s="34">
        <v>946189.08</v>
      </c>
      <c r="L2007" s="34">
        <v>946189.08</v>
      </c>
      <c r="M2007" s="34">
        <v>946189.08</v>
      </c>
      <c r="N2007" s="34">
        <v>946189.08</v>
      </c>
      <c r="O2007" s="34">
        <v>946189.08</v>
      </c>
      <c r="P2007" s="34">
        <v>946189.08</v>
      </c>
      <c r="Q2007" s="34">
        <v>946189.08</v>
      </c>
      <c r="R2007" s="34">
        <v>946189.08</v>
      </c>
      <c r="S2007" s="34">
        <v>946189.08</v>
      </c>
    </row>
    <row r="2008" spans="1:19">
      <c r="B2008" s="5">
        <v>2012</v>
      </c>
      <c r="C2008" s="33"/>
      <c r="D2008" s="33"/>
      <c r="E2008" s="33"/>
      <c r="F2008" s="33"/>
      <c r="G2008" s="33"/>
      <c r="H2008" s="33"/>
      <c r="I2008" s="34">
        <v>908296.79</v>
      </c>
      <c r="J2008" s="34">
        <v>908296.79</v>
      </c>
      <c r="K2008" s="34">
        <v>908296.79</v>
      </c>
      <c r="L2008" s="34">
        <v>908296.79</v>
      </c>
      <c r="M2008" s="34">
        <v>908296.79</v>
      </c>
      <c r="N2008" s="34">
        <v>908296.79</v>
      </c>
      <c r="O2008" s="34">
        <v>908296.79</v>
      </c>
      <c r="P2008" s="34">
        <v>908296.79</v>
      </c>
      <c r="Q2008" s="34">
        <v>908296.79</v>
      </c>
      <c r="R2008" s="34">
        <v>908296.79</v>
      </c>
      <c r="S2008" s="34">
        <v>908296.79</v>
      </c>
    </row>
    <row r="2009" spans="1:19">
      <c r="B2009" s="5">
        <v>2011</v>
      </c>
      <c r="C2009" s="33"/>
      <c r="D2009" s="33"/>
      <c r="E2009" s="33"/>
      <c r="F2009" s="33"/>
      <c r="G2009" s="33"/>
      <c r="H2009" s="34">
        <v>1301643.28</v>
      </c>
      <c r="I2009" s="34">
        <v>1301643.28</v>
      </c>
      <c r="J2009" s="34">
        <v>1301643.28</v>
      </c>
      <c r="K2009" s="34">
        <v>1301643.28</v>
      </c>
      <c r="L2009" s="34">
        <v>1301643.28</v>
      </c>
      <c r="M2009" s="34">
        <v>1443864.74</v>
      </c>
      <c r="N2009" s="34">
        <v>1443864.74</v>
      </c>
      <c r="O2009" s="34">
        <v>1443864.74</v>
      </c>
      <c r="P2009" s="34">
        <v>1443864.74</v>
      </c>
      <c r="Q2009" s="34">
        <v>1443864.74</v>
      </c>
      <c r="R2009" s="34">
        <v>1443864.74</v>
      </c>
      <c r="S2009" s="34">
        <v>1443864.74</v>
      </c>
    </row>
    <row r="2010" spans="1:19">
      <c r="B2010" s="5">
        <v>2010</v>
      </c>
      <c r="C2010" s="33"/>
      <c r="D2010" s="33"/>
      <c r="E2010" s="33"/>
      <c r="F2010" s="33"/>
      <c r="G2010" s="34">
        <v>1131236.47</v>
      </c>
      <c r="H2010" s="34">
        <v>1131236.47</v>
      </c>
      <c r="I2010" s="34">
        <v>1131236.47</v>
      </c>
      <c r="J2010" s="34">
        <v>1131236.47</v>
      </c>
      <c r="K2010" s="34">
        <v>1131236.47</v>
      </c>
      <c r="L2010" s="34">
        <v>1131236.47</v>
      </c>
      <c r="M2010" s="34">
        <v>1169426.45</v>
      </c>
      <c r="N2010" s="34">
        <v>1169293.1299999999</v>
      </c>
      <c r="O2010" s="34">
        <v>1169293.1299999999</v>
      </c>
      <c r="P2010" s="34">
        <v>1169293.1299999999</v>
      </c>
      <c r="Q2010" s="34">
        <v>1169293.1299999999</v>
      </c>
      <c r="R2010" s="34">
        <v>1169293.1299999999</v>
      </c>
      <c r="S2010" s="34">
        <v>1169293.1299999999</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2079943.32</v>
      </c>
      <c r="F2012" s="34">
        <v>2079943.32</v>
      </c>
      <c r="G2012" s="34">
        <v>2079943.32</v>
      </c>
      <c r="H2012" s="34">
        <v>2079943.32</v>
      </c>
      <c r="I2012" s="34">
        <v>2079943.32</v>
      </c>
      <c r="J2012" s="34">
        <v>2079943.32</v>
      </c>
      <c r="K2012" s="34">
        <v>2079943.32</v>
      </c>
      <c r="L2012" s="34">
        <v>2079943.32</v>
      </c>
      <c r="M2012" s="34">
        <v>2079943.32</v>
      </c>
      <c r="N2012" s="34">
        <v>2079943.32</v>
      </c>
      <c r="O2012" s="34">
        <v>2079943.32</v>
      </c>
      <c r="P2012" s="34">
        <v>2079943.32</v>
      </c>
      <c r="Q2012" s="34">
        <v>2079943.32</v>
      </c>
      <c r="R2012" s="34">
        <v>2079943.32</v>
      </c>
      <c r="S2012" s="34">
        <v>2079943.32</v>
      </c>
    </row>
    <row r="2013" spans="1:19">
      <c r="B2013" s="5">
        <v>2007</v>
      </c>
      <c r="C2013" s="33"/>
      <c r="D2013" s="34">
        <v>2501449.9500000002</v>
      </c>
      <c r="E2013" s="34">
        <v>2501449.9500000002</v>
      </c>
      <c r="F2013" s="34">
        <v>2501449.9500000002</v>
      </c>
      <c r="G2013" s="34">
        <v>2501449.9500000002</v>
      </c>
      <c r="H2013" s="34">
        <v>2501449.9500000002</v>
      </c>
      <c r="I2013" s="34">
        <v>2501449.9500000002</v>
      </c>
      <c r="J2013" s="34">
        <v>2501449.9500000002</v>
      </c>
      <c r="K2013" s="34">
        <v>2501449.9500000002</v>
      </c>
      <c r="L2013" s="34">
        <v>2501449.9500000002</v>
      </c>
      <c r="M2013" s="34">
        <v>2534940.25</v>
      </c>
      <c r="N2013" s="34">
        <v>2534940.25</v>
      </c>
      <c r="O2013" s="34">
        <v>2534940.25</v>
      </c>
      <c r="P2013" s="34">
        <v>2534940.25</v>
      </c>
      <c r="Q2013" s="34">
        <v>2534940.25</v>
      </c>
      <c r="R2013" s="34">
        <v>2534940.25</v>
      </c>
      <c r="S2013" s="34">
        <v>2534940.25</v>
      </c>
    </row>
    <row r="2014" spans="1:19">
      <c r="B2014" s="5">
        <v>2006</v>
      </c>
      <c r="C2014" s="34">
        <v>1816537.58</v>
      </c>
      <c r="D2014" s="34">
        <v>1816537.58</v>
      </c>
      <c r="E2014" s="34">
        <v>1816537.58</v>
      </c>
      <c r="F2014" s="34">
        <v>1816537.58</v>
      </c>
      <c r="G2014" s="34">
        <v>1816537.58</v>
      </c>
      <c r="H2014" s="34">
        <v>1816537.58</v>
      </c>
      <c r="I2014" s="34">
        <v>1816537.58</v>
      </c>
      <c r="J2014" s="34">
        <v>1816537.58</v>
      </c>
      <c r="K2014" s="34">
        <v>1816537.58</v>
      </c>
      <c r="L2014" s="34">
        <v>1816537.58</v>
      </c>
      <c r="M2014" s="34">
        <v>1816537.58</v>
      </c>
      <c r="N2014" s="34">
        <v>1816537.58</v>
      </c>
      <c r="O2014" s="34">
        <v>1816537.58</v>
      </c>
      <c r="P2014" s="34">
        <v>1816537.58</v>
      </c>
      <c r="Q2014" s="34">
        <v>1816537.58</v>
      </c>
      <c r="R2014" s="34">
        <v>1816537.58</v>
      </c>
      <c r="S2014" s="34">
        <v>1816537.58</v>
      </c>
    </row>
    <row r="2015" spans="1:19">
      <c r="B2015" s="5">
        <v>2005</v>
      </c>
      <c r="C2015" s="34">
        <v>2550050.5099999998</v>
      </c>
      <c r="D2015" s="34">
        <v>2550050.5099999998</v>
      </c>
      <c r="E2015" s="34">
        <v>2550050.5099999998</v>
      </c>
      <c r="F2015" s="34">
        <v>2550050.5099999998</v>
      </c>
      <c r="G2015" s="34">
        <v>2550050.5099999998</v>
      </c>
      <c r="H2015" s="34">
        <v>2550050.5099999998</v>
      </c>
      <c r="I2015" s="34">
        <v>2550050.5099999998</v>
      </c>
      <c r="J2015" s="34">
        <v>2550050.5099999998</v>
      </c>
      <c r="K2015" s="34">
        <v>2550050.5099999998</v>
      </c>
      <c r="L2015" s="34">
        <v>2550050.5099999998</v>
      </c>
      <c r="M2015" s="34">
        <v>2550050.5099999998</v>
      </c>
      <c r="N2015" s="34">
        <v>2550050.5099999998</v>
      </c>
      <c r="O2015" s="34">
        <v>2550050.5099999998</v>
      </c>
      <c r="P2015" s="34">
        <v>2550050.5099999998</v>
      </c>
      <c r="Q2015" s="34">
        <v>2550050.5099999998</v>
      </c>
      <c r="R2015" s="34">
        <v>2550050.5099999998</v>
      </c>
      <c r="S2015" s="34">
        <v>2550050.5099999998</v>
      </c>
    </row>
    <row r="2016" spans="1:19">
      <c r="B2016" s="5">
        <v>2004</v>
      </c>
      <c r="C2016" s="34">
        <v>2952678.82</v>
      </c>
      <c r="D2016" s="34">
        <v>2952678.82</v>
      </c>
      <c r="E2016" s="34">
        <v>2952678.82</v>
      </c>
      <c r="F2016" s="34">
        <v>2952678.82</v>
      </c>
      <c r="G2016" s="34">
        <v>2952678.82</v>
      </c>
      <c r="H2016" s="34">
        <v>2952678.82</v>
      </c>
      <c r="I2016" s="34">
        <v>2952678.82</v>
      </c>
      <c r="J2016" s="34">
        <v>2952678.82</v>
      </c>
      <c r="K2016" s="34">
        <v>2952678.82</v>
      </c>
      <c r="L2016" s="34">
        <v>2952678.82</v>
      </c>
      <c r="M2016" s="34">
        <v>2952678.82</v>
      </c>
      <c r="N2016" s="34">
        <v>2952678.82</v>
      </c>
      <c r="O2016" s="34">
        <v>2952678.82</v>
      </c>
      <c r="P2016" s="34">
        <v>2952678.82</v>
      </c>
      <c r="Q2016" s="34">
        <v>2952678.82</v>
      </c>
      <c r="R2016" s="34">
        <v>2952678.82</v>
      </c>
      <c r="S2016" s="34">
        <v>2952678.82</v>
      </c>
    </row>
    <row r="2017" spans="2:19">
      <c r="B2017" s="5">
        <v>2003</v>
      </c>
      <c r="C2017" s="34">
        <v>2140141.5299999998</v>
      </c>
      <c r="D2017" s="34">
        <v>2140141.5299999998</v>
      </c>
      <c r="E2017" s="34">
        <v>2140141.5299999998</v>
      </c>
      <c r="F2017" s="34">
        <v>2140141.5299999998</v>
      </c>
      <c r="G2017" s="34">
        <v>2140141.5299999998</v>
      </c>
      <c r="H2017" s="34">
        <v>2140141.5299999998</v>
      </c>
      <c r="I2017" s="34">
        <v>2140141.5299999998</v>
      </c>
      <c r="J2017" s="34">
        <v>2140141.5299999998</v>
      </c>
      <c r="K2017" s="34">
        <v>2140141.5299999998</v>
      </c>
      <c r="L2017" s="34">
        <v>2140141.5299999998</v>
      </c>
      <c r="M2017" s="34">
        <v>2140141.5299999998</v>
      </c>
      <c r="N2017" s="34">
        <v>2140141.5299999998</v>
      </c>
      <c r="O2017" s="34">
        <v>2140141.5299999998</v>
      </c>
      <c r="P2017" s="34">
        <v>2140141.5299999998</v>
      </c>
      <c r="Q2017" s="34">
        <v>2140141.5299999998</v>
      </c>
      <c r="R2017" s="34">
        <v>2140141.5299999998</v>
      </c>
      <c r="S2017" s="34">
        <v>2140141.5299999998</v>
      </c>
    </row>
    <row r="2018" spans="2:19">
      <c r="B2018" s="5">
        <v>2002</v>
      </c>
      <c r="C2018" s="34">
        <v>2441364.56</v>
      </c>
      <c r="D2018" s="34">
        <v>2441364.56</v>
      </c>
      <c r="E2018" s="34">
        <v>2441364.56</v>
      </c>
      <c r="F2018" s="34">
        <v>2441364.56</v>
      </c>
      <c r="G2018" s="34">
        <v>2441364.56</v>
      </c>
      <c r="H2018" s="34">
        <v>2441364.56</v>
      </c>
      <c r="I2018" s="34">
        <v>2441364.56</v>
      </c>
      <c r="J2018" s="34">
        <v>2441364.56</v>
      </c>
      <c r="K2018" s="34">
        <v>2441364.56</v>
      </c>
      <c r="L2018" s="34">
        <v>2441364.56</v>
      </c>
      <c r="M2018" s="34">
        <v>2441364.56</v>
      </c>
      <c r="N2018" s="34">
        <v>2441364.56</v>
      </c>
      <c r="O2018" s="34">
        <v>2441364.56</v>
      </c>
      <c r="P2018" s="34">
        <v>2441364.56</v>
      </c>
      <c r="Q2018" s="34">
        <v>2441364.56</v>
      </c>
      <c r="R2018" s="34">
        <v>2441364.56</v>
      </c>
      <c r="S2018" s="34">
        <v>2441364.56</v>
      </c>
    </row>
    <row r="2019" spans="2:19">
      <c r="B2019" s="5">
        <v>2001</v>
      </c>
      <c r="C2019" s="34">
        <v>1433681.87</v>
      </c>
      <c r="D2019" s="34">
        <v>1433681.87</v>
      </c>
      <c r="E2019" s="34">
        <v>1433681.87</v>
      </c>
      <c r="F2019" s="34">
        <v>1433681.87</v>
      </c>
      <c r="G2019" s="34">
        <v>1433681.87</v>
      </c>
      <c r="H2019" s="34">
        <v>1433681.87</v>
      </c>
      <c r="I2019" s="34">
        <v>1433681.87</v>
      </c>
      <c r="J2019" s="34">
        <v>1433681.87</v>
      </c>
      <c r="K2019" s="34">
        <v>1433681.87</v>
      </c>
      <c r="L2019" s="34">
        <v>1433681.87</v>
      </c>
      <c r="M2019" s="34">
        <v>1451992.87</v>
      </c>
      <c r="N2019" s="34">
        <v>1451992.87</v>
      </c>
      <c r="O2019" s="34">
        <v>1451992.87</v>
      </c>
      <c r="P2019" s="34">
        <v>1451992.87</v>
      </c>
      <c r="Q2019" s="34">
        <v>1451992.87</v>
      </c>
      <c r="R2019" s="34">
        <v>1451992.87</v>
      </c>
      <c r="S2019" s="34">
        <v>1451992.87</v>
      </c>
    </row>
    <row r="2020" spans="2:19">
      <c r="B2020" s="5">
        <v>2000</v>
      </c>
      <c r="C2020" s="34">
        <v>1173287.8</v>
      </c>
      <c r="D2020" s="34">
        <v>1173287.8</v>
      </c>
      <c r="E2020" s="34">
        <v>1173287.8</v>
      </c>
      <c r="F2020" s="34">
        <v>1173287.8</v>
      </c>
      <c r="G2020" s="34">
        <v>1173287.8</v>
      </c>
      <c r="H2020" s="34">
        <v>1173287.8</v>
      </c>
      <c r="I2020" s="34">
        <v>1173287.8</v>
      </c>
      <c r="J2020" s="34">
        <v>1173287.8</v>
      </c>
      <c r="K2020" s="34">
        <v>1173287.8</v>
      </c>
      <c r="L2020" s="34">
        <v>1173287.8</v>
      </c>
      <c r="M2020" s="34">
        <v>1191942.8</v>
      </c>
      <c r="N2020" s="34">
        <v>1191942.8</v>
      </c>
      <c r="O2020" s="34">
        <v>1191942.8</v>
      </c>
      <c r="P2020" s="34">
        <v>1191942.8</v>
      </c>
      <c r="Q2020" s="34">
        <v>1191942.8</v>
      </c>
      <c r="R2020" s="34">
        <v>1191942.8</v>
      </c>
      <c r="S2020" s="34">
        <v>1191942.8</v>
      </c>
    </row>
    <row r="2021" spans="2:19">
      <c r="B2021" s="5">
        <v>1999</v>
      </c>
      <c r="C2021" s="34">
        <v>2023426.77</v>
      </c>
      <c r="D2021" s="34">
        <v>2023426.77</v>
      </c>
      <c r="E2021" s="34">
        <v>2023426.77</v>
      </c>
      <c r="F2021" s="34">
        <v>2023426.77</v>
      </c>
      <c r="G2021" s="34">
        <v>2023426.77</v>
      </c>
      <c r="H2021" s="34">
        <v>2023426.77</v>
      </c>
      <c r="I2021" s="34">
        <v>2023426.77</v>
      </c>
      <c r="J2021" s="34">
        <v>2023426.77</v>
      </c>
      <c r="K2021" s="34">
        <v>2023426.77</v>
      </c>
      <c r="L2021" s="34">
        <v>2023426.77</v>
      </c>
      <c r="M2021" s="34">
        <v>2040918.77</v>
      </c>
      <c r="N2021" s="34">
        <v>2040918.77</v>
      </c>
      <c r="O2021" s="34">
        <v>2040918.77</v>
      </c>
      <c r="P2021" s="34">
        <v>2040918.77</v>
      </c>
      <c r="Q2021" s="34">
        <v>2040918.77</v>
      </c>
      <c r="R2021" s="34">
        <v>2040918.77</v>
      </c>
      <c r="S2021" s="34">
        <v>2040918.77</v>
      </c>
    </row>
    <row r="2022" spans="2:19">
      <c r="B2022" s="5">
        <v>1998</v>
      </c>
      <c r="C2022" s="34">
        <v>579587.56000000006</v>
      </c>
      <c r="D2022" s="34">
        <v>579587.56000000006</v>
      </c>
      <c r="E2022" s="34">
        <v>579587.56000000006</v>
      </c>
      <c r="F2022" s="34">
        <v>579587.56000000006</v>
      </c>
      <c r="G2022" s="34">
        <v>579587.56000000006</v>
      </c>
      <c r="H2022" s="34">
        <v>579587.56000000006</v>
      </c>
      <c r="I2022" s="34">
        <v>579587.56000000006</v>
      </c>
      <c r="J2022" s="34">
        <v>579587.56000000006</v>
      </c>
      <c r="K2022" s="34">
        <v>579587.56000000006</v>
      </c>
      <c r="L2022" s="34">
        <v>579587.56000000006</v>
      </c>
      <c r="M2022" s="34">
        <v>597079.56000000006</v>
      </c>
      <c r="N2022" s="34">
        <v>597079.56000000006</v>
      </c>
      <c r="O2022" s="34">
        <v>597079.56000000006</v>
      </c>
      <c r="P2022" s="34">
        <v>597079.56000000006</v>
      </c>
      <c r="Q2022" s="34">
        <v>597079.56000000006</v>
      </c>
      <c r="R2022" s="34">
        <v>597079.56000000006</v>
      </c>
      <c r="S2022" s="34">
        <v>597079.56000000006</v>
      </c>
    </row>
    <row r="2023" spans="2:19">
      <c r="B2023" s="5">
        <v>1997</v>
      </c>
      <c r="C2023" s="34">
        <v>1752127.77</v>
      </c>
      <c r="D2023" s="34">
        <v>1752127.77</v>
      </c>
      <c r="E2023" s="34">
        <v>1752127.77</v>
      </c>
      <c r="F2023" s="34">
        <v>1752127.77</v>
      </c>
      <c r="G2023" s="34">
        <v>1752127.77</v>
      </c>
      <c r="H2023" s="34">
        <v>1752127.77</v>
      </c>
      <c r="I2023" s="34">
        <v>1752127.77</v>
      </c>
      <c r="J2023" s="34">
        <v>1752127.77</v>
      </c>
      <c r="K2023" s="34">
        <v>1752127.77</v>
      </c>
      <c r="L2023" s="34">
        <v>1752127.77</v>
      </c>
      <c r="M2023" s="34">
        <v>1769796.77</v>
      </c>
      <c r="N2023" s="34">
        <v>1769796.77</v>
      </c>
      <c r="O2023" s="34">
        <v>1769796.77</v>
      </c>
      <c r="P2023" s="34">
        <v>1769796.77</v>
      </c>
      <c r="Q2023" s="34">
        <v>1769796.77</v>
      </c>
      <c r="R2023" s="34">
        <v>1769796.77</v>
      </c>
      <c r="S2023" s="34">
        <v>1769796.77</v>
      </c>
    </row>
    <row r="2024" spans="2:19">
      <c r="B2024" s="5">
        <v>1996</v>
      </c>
      <c r="C2024" s="34">
        <v>1056583.1499999999</v>
      </c>
      <c r="D2024" s="34">
        <v>1056583.1499999999</v>
      </c>
      <c r="E2024" s="34">
        <v>1056583.1499999999</v>
      </c>
      <c r="F2024" s="34">
        <v>1056583.1499999999</v>
      </c>
      <c r="G2024" s="34">
        <v>1056583.1499999999</v>
      </c>
      <c r="H2024" s="34">
        <v>1056583.1499999999</v>
      </c>
      <c r="I2024" s="34">
        <v>1056583.1499999999</v>
      </c>
      <c r="J2024" s="34">
        <v>1056583.1499999999</v>
      </c>
      <c r="K2024" s="34">
        <v>1056583.1499999999</v>
      </c>
      <c r="L2024" s="34">
        <v>1056583.1499999999</v>
      </c>
      <c r="M2024" s="34">
        <v>1074252.1499999999</v>
      </c>
      <c r="N2024" s="34">
        <v>1074252.1499999999</v>
      </c>
      <c r="O2024" s="34">
        <v>1074252.1499999999</v>
      </c>
      <c r="P2024" s="34">
        <v>1074252.1499999999</v>
      </c>
      <c r="Q2024" s="34">
        <v>1074252.1499999999</v>
      </c>
      <c r="R2024" s="34">
        <v>1074252.1499999999</v>
      </c>
      <c r="S2024" s="34">
        <v>1074252.1499999999</v>
      </c>
    </row>
    <row r="2025" spans="2:19">
      <c r="B2025" s="5">
        <v>1995</v>
      </c>
      <c r="C2025" s="34">
        <v>775681.299999999</v>
      </c>
      <c r="D2025" s="34">
        <v>775681.299999999</v>
      </c>
      <c r="E2025" s="34">
        <v>775681.299999999</v>
      </c>
      <c r="F2025" s="34">
        <v>775681.299999999</v>
      </c>
      <c r="G2025" s="34">
        <v>775681.299999999</v>
      </c>
      <c r="H2025" s="34">
        <v>775681.299999999</v>
      </c>
      <c r="I2025" s="34">
        <v>775681.299999999</v>
      </c>
      <c r="J2025" s="34">
        <v>775681.299999999</v>
      </c>
      <c r="K2025" s="34">
        <v>775681.299999999</v>
      </c>
      <c r="L2025" s="34">
        <v>775681.299999999</v>
      </c>
      <c r="M2025" s="34">
        <v>793502.3</v>
      </c>
      <c r="N2025" s="34">
        <v>793502.3</v>
      </c>
      <c r="O2025" s="34">
        <v>793502.3</v>
      </c>
      <c r="P2025" s="34">
        <v>793502.3</v>
      </c>
      <c r="Q2025" s="34">
        <v>793502.3</v>
      </c>
      <c r="R2025" s="34">
        <v>793502.3</v>
      </c>
      <c r="S2025" s="34">
        <v>793502.3</v>
      </c>
    </row>
    <row r="2026" spans="2:19">
      <c r="B2026" s="5">
        <v>1994</v>
      </c>
      <c r="C2026" s="34">
        <v>852865.67</v>
      </c>
      <c r="D2026" s="34">
        <v>852865.67</v>
      </c>
      <c r="E2026" s="34">
        <v>852865.67</v>
      </c>
      <c r="F2026" s="34">
        <v>852865.67</v>
      </c>
      <c r="G2026" s="34">
        <v>852865.67</v>
      </c>
      <c r="H2026" s="34">
        <v>852865.67</v>
      </c>
      <c r="I2026" s="34">
        <v>852865.67</v>
      </c>
      <c r="J2026" s="34">
        <v>852865.67</v>
      </c>
      <c r="K2026" s="34">
        <v>852865.67</v>
      </c>
      <c r="L2026" s="34">
        <v>852865.67</v>
      </c>
      <c r="M2026" s="34">
        <v>869482.67</v>
      </c>
      <c r="N2026" s="34">
        <v>869482.67</v>
      </c>
      <c r="O2026" s="34">
        <v>869482.67</v>
      </c>
      <c r="P2026" s="34">
        <v>869482.67</v>
      </c>
      <c r="Q2026" s="34">
        <v>869482.67</v>
      </c>
      <c r="R2026" s="34">
        <v>869482.67</v>
      </c>
      <c r="S2026" s="34">
        <v>869482.67</v>
      </c>
    </row>
    <row r="2027" spans="2:19">
      <c r="B2027" s="5">
        <v>1993</v>
      </c>
      <c r="C2027" s="34">
        <v>1233639.29</v>
      </c>
      <c r="D2027" s="34">
        <v>1233639.29</v>
      </c>
      <c r="E2027" s="34">
        <v>1233639.29</v>
      </c>
      <c r="F2027" s="34">
        <v>1233639.29</v>
      </c>
      <c r="G2027" s="34">
        <v>1233639.29</v>
      </c>
      <c r="H2027" s="34">
        <v>1233639.29</v>
      </c>
      <c r="I2027" s="34">
        <v>1233639.29</v>
      </c>
      <c r="J2027" s="34">
        <v>1233639.29</v>
      </c>
      <c r="K2027" s="34">
        <v>1233639.29</v>
      </c>
      <c r="L2027" s="34">
        <v>1233639.29</v>
      </c>
      <c r="M2027" s="34">
        <v>1249954.29</v>
      </c>
      <c r="N2027" s="34">
        <v>1249954.29</v>
      </c>
      <c r="O2027" s="34">
        <v>1249954.29</v>
      </c>
      <c r="P2027" s="34">
        <v>1249954.29</v>
      </c>
      <c r="Q2027" s="34">
        <v>1249954.29</v>
      </c>
      <c r="R2027" s="34">
        <v>1180628.33</v>
      </c>
      <c r="S2027" s="34">
        <v>1180628.33</v>
      </c>
    </row>
    <row r="2028" spans="2:19">
      <c r="B2028" s="5">
        <v>1992</v>
      </c>
      <c r="C2028" s="34">
        <v>874342.35</v>
      </c>
      <c r="D2028" s="34">
        <v>874342.35</v>
      </c>
      <c r="E2028" s="34">
        <v>874342.35</v>
      </c>
      <c r="F2028" s="34">
        <v>874342.35</v>
      </c>
      <c r="G2028" s="34">
        <v>874342.35</v>
      </c>
      <c r="H2028" s="34">
        <v>874342.35</v>
      </c>
      <c r="I2028" s="34">
        <v>874342.35</v>
      </c>
      <c r="J2028" s="34">
        <v>874342.35</v>
      </c>
      <c r="K2028" s="34">
        <v>874342.35</v>
      </c>
      <c r="L2028" s="34">
        <v>874342.35</v>
      </c>
      <c r="M2028" s="34">
        <v>890365.35</v>
      </c>
      <c r="N2028" s="34">
        <v>890365.35</v>
      </c>
      <c r="O2028" s="34">
        <v>890365.35</v>
      </c>
      <c r="P2028" s="34">
        <v>890365.35</v>
      </c>
      <c r="Q2028" s="34">
        <v>871197.43</v>
      </c>
      <c r="R2028" s="34">
        <v>838129.43</v>
      </c>
      <c r="S2028" s="34">
        <v>838129.43</v>
      </c>
    </row>
    <row r="2029" spans="2:19">
      <c r="B2029" s="5">
        <v>1991</v>
      </c>
      <c r="C2029" s="34">
        <v>742409.61</v>
      </c>
      <c r="D2029" s="34">
        <v>742409.61</v>
      </c>
      <c r="E2029" s="34">
        <v>742409.61</v>
      </c>
      <c r="F2029" s="34">
        <v>742409.61</v>
      </c>
      <c r="G2029" s="34">
        <v>742409.61</v>
      </c>
      <c r="H2029" s="34">
        <v>742409.61</v>
      </c>
      <c r="I2029" s="34">
        <v>742409.61</v>
      </c>
      <c r="J2029" s="34">
        <v>742409.61</v>
      </c>
      <c r="K2029" s="34">
        <v>742409.61</v>
      </c>
      <c r="L2029" s="34">
        <v>742409.61</v>
      </c>
      <c r="M2029" s="34">
        <v>757913.61</v>
      </c>
      <c r="N2029" s="34">
        <v>757913.61</v>
      </c>
      <c r="O2029" s="34">
        <v>757913.61</v>
      </c>
      <c r="P2029" s="34">
        <v>757913.61</v>
      </c>
      <c r="Q2029" s="34">
        <v>722064.61</v>
      </c>
      <c r="R2029" s="34">
        <v>722064.61</v>
      </c>
      <c r="S2029" s="34">
        <v>722064.61</v>
      </c>
    </row>
    <row r="2030" spans="2:19">
      <c r="B2030" s="5">
        <v>1990</v>
      </c>
      <c r="C2030" s="34">
        <v>722060.64</v>
      </c>
      <c r="D2030" s="34">
        <v>722060.64</v>
      </c>
      <c r="E2030" s="34">
        <v>722060.64</v>
      </c>
      <c r="F2030" s="34">
        <v>722060.64</v>
      </c>
      <c r="G2030" s="34">
        <v>722060.64</v>
      </c>
      <c r="H2030" s="34">
        <v>722060.64</v>
      </c>
      <c r="I2030" s="34">
        <v>722060.64</v>
      </c>
      <c r="J2030" s="34">
        <v>722060.64</v>
      </c>
      <c r="K2030" s="34">
        <v>722060.64</v>
      </c>
      <c r="L2030" s="34">
        <v>722060.64</v>
      </c>
      <c r="M2030" s="34">
        <v>736978.64</v>
      </c>
      <c r="N2030" s="34">
        <v>736978.64</v>
      </c>
      <c r="O2030" s="34">
        <v>736978.64</v>
      </c>
      <c r="P2030" s="34">
        <v>736978.64</v>
      </c>
      <c r="Q2030" s="34">
        <v>732954.64</v>
      </c>
      <c r="R2030" s="34">
        <v>732954.64</v>
      </c>
      <c r="S2030" s="34">
        <v>732954.64</v>
      </c>
    </row>
    <row r="2031" spans="2:19">
      <c r="B2031" s="5">
        <v>1989</v>
      </c>
      <c r="C2031" s="34">
        <v>624370.9</v>
      </c>
      <c r="D2031" s="34">
        <v>624370.9</v>
      </c>
      <c r="E2031" s="34">
        <v>624370.9</v>
      </c>
      <c r="F2031" s="34">
        <v>624370.9</v>
      </c>
      <c r="G2031" s="34">
        <v>624370.9</v>
      </c>
      <c r="H2031" s="34">
        <v>624370.9</v>
      </c>
      <c r="I2031" s="34">
        <v>624370.9</v>
      </c>
      <c r="J2031" s="34">
        <v>624370.9</v>
      </c>
      <c r="K2031" s="34">
        <v>624370.9</v>
      </c>
      <c r="L2031" s="34">
        <v>624370.9</v>
      </c>
      <c r="M2031" s="34">
        <v>639600.9</v>
      </c>
      <c r="N2031" s="34">
        <v>639600.9</v>
      </c>
      <c r="O2031" s="34">
        <v>639600.9</v>
      </c>
      <c r="P2031" s="34">
        <v>639600.9</v>
      </c>
      <c r="Q2031" s="34">
        <v>639600.9</v>
      </c>
      <c r="R2031" s="34">
        <v>639600.9</v>
      </c>
      <c r="S2031" s="34">
        <v>639600.9</v>
      </c>
    </row>
    <row r="2032" spans="2:19">
      <c r="B2032" s="5">
        <v>1988</v>
      </c>
      <c r="C2032" s="34">
        <v>605477.47</v>
      </c>
      <c r="D2032" s="34">
        <v>605477.47</v>
      </c>
      <c r="E2032" s="34">
        <v>605477.47</v>
      </c>
      <c r="F2032" s="34">
        <v>605477.47</v>
      </c>
      <c r="G2032" s="34">
        <v>605477.47</v>
      </c>
      <c r="H2032" s="34">
        <v>605477.47</v>
      </c>
      <c r="I2032" s="34">
        <v>605477.47</v>
      </c>
      <c r="J2032" s="34">
        <v>605477.47</v>
      </c>
      <c r="K2032" s="34">
        <v>605477.47</v>
      </c>
      <c r="L2032" s="34">
        <v>605477.47</v>
      </c>
      <c r="M2032" s="34">
        <v>620171.47</v>
      </c>
      <c r="N2032" s="34">
        <v>620171.47</v>
      </c>
      <c r="O2032" s="34">
        <v>620171.47</v>
      </c>
      <c r="P2032" s="34">
        <v>620171.47</v>
      </c>
      <c r="Q2032" s="34">
        <v>620171.47</v>
      </c>
      <c r="R2032" s="34">
        <v>620171.47</v>
      </c>
      <c r="S2032" s="34">
        <v>620171.47</v>
      </c>
    </row>
    <row r="2033" spans="2:19">
      <c r="B2033" s="5">
        <v>1987</v>
      </c>
      <c r="C2033" s="34">
        <v>699554.65999999898</v>
      </c>
      <c r="D2033" s="34">
        <v>699554.65999999898</v>
      </c>
      <c r="E2033" s="34">
        <v>699554.65999999898</v>
      </c>
      <c r="F2033" s="34">
        <v>699554.65999999898</v>
      </c>
      <c r="G2033" s="34">
        <v>699554.65999999898</v>
      </c>
      <c r="H2033" s="34">
        <v>699554.65999999898</v>
      </c>
      <c r="I2033" s="34">
        <v>699554.65999999898</v>
      </c>
      <c r="J2033" s="34">
        <v>699554.65999999898</v>
      </c>
      <c r="K2033" s="34">
        <v>699554.65999999898</v>
      </c>
      <c r="L2033" s="34">
        <v>699554.65999999898</v>
      </c>
      <c r="M2033" s="34">
        <v>713726.66</v>
      </c>
      <c r="N2033" s="34">
        <v>713726.66</v>
      </c>
      <c r="O2033" s="34">
        <v>713726.66</v>
      </c>
      <c r="P2033" s="34">
        <v>713726.66</v>
      </c>
      <c r="Q2033" s="34">
        <v>713726.66</v>
      </c>
      <c r="R2033" s="34">
        <v>713726.66</v>
      </c>
      <c r="S2033" s="34">
        <v>713726.66</v>
      </c>
    </row>
    <row r="2034" spans="2:19">
      <c r="B2034" s="5">
        <v>1986</v>
      </c>
      <c r="C2034" s="34">
        <v>496354.49</v>
      </c>
      <c r="D2034" s="34">
        <v>496354.49</v>
      </c>
      <c r="E2034" s="34">
        <v>496354.49</v>
      </c>
      <c r="F2034" s="34">
        <v>496354.49</v>
      </c>
      <c r="G2034" s="34">
        <v>496354.49</v>
      </c>
      <c r="H2034" s="34">
        <v>496354.49</v>
      </c>
      <c r="I2034" s="34">
        <v>496354.49</v>
      </c>
      <c r="J2034" s="34">
        <v>496354.49</v>
      </c>
      <c r="K2034" s="34">
        <v>496354.49</v>
      </c>
      <c r="L2034" s="34">
        <v>496354.49</v>
      </c>
      <c r="M2034" s="34">
        <v>510376.49</v>
      </c>
      <c r="N2034" s="34">
        <v>510376.49</v>
      </c>
      <c r="O2034" s="34">
        <v>506973.49</v>
      </c>
      <c r="P2034" s="34">
        <v>506973.49</v>
      </c>
      <c r="Q2034" s="34">
        <v>506973.49</v>
      </c>
      <c r="R2034" s="34">
        <v>506973.49</v>
      </c>
      <c r="S2034" s="34">
        <v>506973.49</v>
      </c>
    </row>
    <row r="2035" spans="2:19">
      <c r="B2035" s="5">
        <v>1985</v>
      </c>
      <c r="C2035" s="34">
        <v>657721.28</v>
      </c>
      <c r="D2035" s="34">
        <v>657721.28</v>
      </c>
      <c r="E2035" s="34">
        <v>657721.28</v>
      </c>
      <c r="F2035" s="34">
        <v>657721.28</v>
      </c>
      <c r="G2035" s="34">
        <v>657721.28</v>
      </c>
      <c r="H2035" s="34">
        <v>657721.28</v>
      </c>
      <c r="I2035" s="34">
        <v>657721.28</v>
      </c>
      <c r="J2035" s="34">
        <v>657721.28</v>
      </c>
      <c r="K2035" s="34">
        <v>657721.28</v>
      </c>
      <c r="L2035" s="34">
        <v>657721.28</v>
      </c>
      <c r="M2035" s="34">
        <v>685197.28</v>
      </c>
      <c r="N2035" s="34">
        <v>685197.28</v>
      </c>
      <c r="O2035" s="34">
        <v>685197.28</v>
      </c>
      <c r="P2035" s="34">
        <v>685197.28</v>
      </c>
      <c r="Q2035" s="34">
        <v>685197.28</v>
      </c>
      <c r="R2035" s="34">
        <v>685197.28</v>
      </c>
      <c r="S2035" s="34">
        <v>685197.28</v>
      </c>
    </row>
    <row r="2036" spans="2:19">
      <c r="B2036" s="5">
        <v>1984</v>
      </c>
      <c r="C2036" s="34">
        <v>1140614.97</v>
      </c>
      <c r="D2036" s="34">
        <v>1140614.97</v>
      </c>
      <c r="E2036" s="34">
        <v>1140614.97</v>
      </c>
      <c r="F2036" s="34">
        <v>1140614.97</v>
      </c>
      <c r="G2036" s="34">
        <v>1140614.97</v>
      </c>
      <c r="H2036" s="34">
        <v>1140614.97</v>
      </c>
      <c r="I2036" s="34">
        <v>1140614.97</v>
      </c>
      <c r="J2036" s="34">
        <v>1140614.97</v>
      </c>
      <c r="K2036" s="34">
        <v>1140614.97</v>
      </c>
      <c r="L2036" s="34">
        <v>1140614.97</v>
      </c>
      <c r="M2036" s="34">
        <v>1167458.97</v>
      </c>
      <c r="N2036" s="34">
        <v>1167458.97</v>
      </c>
      <c r="O2036" s="34">
        <v>1167458.97</v>
      </c>
      <c r="P2036" s="34">
        <v>1167458.97</v>
      </c>
      <c r="Q2036" s="34">
        <v>1167458.97</v>
      </c>
      <c r="R2036" s="34">
        <v>1167458.97</v>
      </c>
      <c r="S2036" s="34">
        <v>1167458.97</v>
      </c>
    </row>
    <row r="2037" spans="2:19">
      <c r="B2037" s="5">
        <v>1983</v>
      </c>
      <c r="C2037" s="34">
        <v>1151841.4099999999</v>
      </c>
      <c r="D2037" s="34">
        <v>1151841.4099999999</v>
      </c>
      <c r="E2037" s="34">
        <v>1151841.4099999999</v>
      </c>
      <c r="F2037" s="34">
        <v>1151841.4099999999</v>
      </c>
      <c r="G2037" s="34">
        <v>1151841.4099999999</v>
      </c>
      <c r="H2037" s="34">
        <v>1151841.4099999999</v>
      </c>
      <c r="I2037" s="34">
        <v>1151841.4099999999</v>
      </c>
      <c r="J2037" s="34">
        <v>1151841.4099999999</v>
      </c>
      <c r="K2037" s="34">
        <v>1151841.4099999999</v>
      </c>
      <c r="L2037" s="34">
        <v>1151841.4099999999</v>
      </c>
      <c r="M2037" s="34">
        <v>1178022.4099999999</v>
      </c>
      <c r="N2037" s="34">
        <v>1178022.4099999999</v>
      </c>
      <c r="O2037" s="34">
        <v>1178022.4099999999</v>
      </c>
      <c r="P2037" s="34">
        <v>1178022.4099999999</v>
      </c>
      <c r="Q2037" s="34">
        <v>1178022.4099999999</v>
      </c>
      <c r="R2037" s="34">
        <v>1178022.4099999999</v>
      </c>
      <c r="S2037" s="34">
        <v>1178022.4099999999</v>
      </c>
    </row>
    <row r="2038" spans="2:19">
      <c r="B2038" s="5">
        <v>1982</v>
      </c>
      <c r="C2038" s="34">
        <v>1110905.3500000001</v>
      </c>
      <c r="D2038" s="34">
        <v>1110905.3500000001</v>
      </c>
      <c r="E2038" s="34">
        <v>1110905.3500000001</v>
      </c>
      <c r="F2038" s="34">
        <v>1110905.3500000001</v>
      </c>
      <c r="G2038" s="34">
        <v>1110905.3500000001</v>
      </c>
      <c r="H2038" s="34">
        <v>1110905.3500000001</v>
      </c>
      <c r="I2038" s="34">
        <v>1110905.3500000001</v>
      </c>
      <c r="J2038" s="34">
        <v>1110905.3500000001</v>
      </c>
      <c r="K2038" s="34">
        <v>1110905.3500000001</v>
      </c>
      <c r="L2038" s="34">
        <v>1110905.3500000001</v>
      </c>
      <c r="M2038" s="34">
        <v>1136647.3500000001</v>
      </c>
      <c r="N2038" s="34">
        <v>1136647.3500000001</v>
      </c>
      <c r="O2038" s="34">
        <v>1136647.3500000001</v>
      </c>
      <c r="P2038" s="34">
        <v>1136647.3500000001</v>
      </c>
      <c r="Q2038" s="34">
        <v>1136647.3500000001</v>
      </c>
      <c r="R2038" s="34">
        <v>1136647.3500000001</v>
      </c>
      <c r="S2038" s="34">
        <v>1136647.3500000001</v>
      </c>
    </row>
    <row r="2039" spans="2:19">
      <c r="B2039" s="5">
        <v>1981</v>
      </c>
      <c r="C2039" s="34">
        <v>949799.83</v>
      </c>
      <c r="D2039" s="34">
        <v>949799.83</v>
      </c>
      <c r="E2039" s="34">
        <v>949799.83</v>
      </c>
      <c r="F2039" s="34">
        <v>949799.83</v>
      </c>
      <c r="G2039" s="34">
        <v>949799.83</v>
      </c>
      <c r="H2039" s="34">
        <v>949799.83</v>
      </c>
      <c r="I2039" s="34">
        <v>949799.83</v>
      </c>
      <c r="J2039" s="34">
        <v>949799.83</v>
      </c>
      <c r="K2039" s="34">
        <v>949799.83</v>
      </c>
      <c r="L2039" s="34">
        <v>949799.83</v>
      </c>
      <c r="M2039" s="34">
        <v>975467.83</v>
      </c>
      <c r="N2039" s="34">
        <v>975467.83</v>
      </c>
      <c r="O2039" s="34">
        <v>975467.83</v>
      </c>
      <c r="P2039" s="34">
        <v>975467.83</v>
      </c>
      <c r="Q2039" s="34">
        <v>975467.83</v>
      </c>
      <c r="R2039" s="34">
        <v>975467.83</v>
      </c>
      <c r="S2039" s="34">
        <v>975467.83</v>
      </c>
    </row>
    <row r="2040" spans="2:19">
      <c r="B2040" s="5">
        <v>1980</v>
      </c>
      <c r="C2040" s="34">
        <v>865714.3</v>
      </c>
      <c r="D2040" s="34">
        <v>865714.3</v>
      </c>
      <c r="E2040" s="34">
        <v>865714.3</v>
      </c>
      <c r="F2040" s="34">
        <v>865714.3</v>
      </c>
      <c r="G2040" s="34">
        <v>865714.3</v>
      </c>
      <c r="H2040" s="34">
        <v>865714.3</v>
      </c>
      <c r="I2040" s="34">
        <v>865714.3</v>
      </c>
      <c r="J2040" s="34">
        <v>865714.3</v>
      </c>
      <c r="K2040" s="34">
        <v>865714.3</v>
      </c>
      <c r="L2040" s="34">
        <v>865714.3</v>
      </c>
      <c r="M2040" s="34">
        <v>894909.3</v>
      </c>
      <c r="N2040" s="34">
        <v>894909.3</v>
      </c>
      <c r="O2040" s="34">
        <v>894909.3</v>
      </c>
      <c r="P2040" s="34">
        <v>894909.3</v>
      </c>
      <c r="Q2040" s="34">
        <v>894909.3</v>
      </c>
      <c r="R2040" s="34">
        <v>894909.3</v>
      </c>
      <c r="S2040" s="34">
        <v>894909.3</v>
      </c>
    </row>
    <row r="2041" spans="2:19">
      <c r="B2041" s="5">
        <v>1979</v>
      </c>
      <c r="C2041" s="34">
        <v>913804.37999999896</v>
      </c>
      <c r="D2041" s="34">
        <v>913804.37999999896</v>
      </c>
      <c r="E2041" s="34">
        <v>913804.37999999896</v>
      </c>
      <c r="F2041" s="34">
        <v>913804.37999999896</v>
      </c>
      <c r="G2041" s="34">
        <v>913804.37999999896</v>
      </c>
      <c r="H2041" s="34">
        <v>913804.37999999896</v>
      </c>
      <c r="I2041" s="34">
        <v>913804.37999999896</v>
      </c>
      <c r="J2041" s="34">
        <v>913804.37999999896</v>
      </c>
      <c r="K2041" s="34">
        <v>913804.37999999896</v>
      </c>
      <c r="L2041" s="34">
        <v>913804.37999999896</v>
      </c>
      <c r="M2041" s="34">
        <v>940200.38</v>
      </c>
      <c r="N2041" s="34">
        <v>940200.38</v>
      </c>
      <c r="O2041" s="34">
        <v>940200.38</v>
      </c>
      <c r="P2041" s="34">
        <v>940200.38</v>
      </c>
      <c r="Q2041" s="34">
        <v>940200.38</v>
      </c>
      <c r="R2041" s="34">
        <v>940200.38</v>
      </c>
      <c r="S2041" s="34">
        <v>940200.38</v>
      </c>
    </row>
    <row r="2042" spans="2:19">
      <c r="B2042" s="5">
        <v>1978</v>
      </c>
      <c r="C2042" s="34">
        <v>712770.54</v>
      </c>
      <c r="D2042" s="34">
        <v>712770.54</v>
      </c>
      <c r="E2042" s="34">
        <v>712770.54</v>
      </c>
      <c r="F2042" s="34">
        <v>712770.54</v>
      </c>
      <c r="G2042" s="34">
        <v>712770.54</v>
      </c>
      <c r="H2042" s="34">
        <v>712770.54</v>
      </c>
      <c r="I2042" s="34">
        <v>712770.54</v>
      </c>
      <c r="J2042" s="34">
        <v>712770.54</v>
      </c>
      <c r="K2042" s="34">
        <v>712770.54</v>
      </c>
      <c r="L2042" s="34">
        <v>712770.54</v>
      </c>
      <c r="M2042" s="34">
        <v>737024.54</v>
      </c>
      <c r="N2042" s="34">
        <v>737024.54</v>
      </c>
      <c r="O2042" s="34">
        <v>737024.54</v>
      </c>
      <c r="P2042" s="34">
        <v>737024.54</v>
      </c>
      <c r="Q2042" s="34">
        <v>737024.54</v>
      </c>
      <c r="R2042" s="34">
        <v>737024.54</v>
      </c>
      <c r="S2042" s="34">
        <v>737024.54</v>
      </c>
    </row>
    <row r="2043" spans="2:19">
      <c r="B2043" s="5">
        <v>1977</v>
      </c>
      <c r="C2043" s="34">
        <v>762451.24</v>
      </c>
      <c r="D2043" s="34">
        <v>762451.24</v>
      </c>
      <c r="E2043" s="34">
        <v>762451.24</v>
      </c>
      <c r="F2043" s="34">
        <v>762451.24</v>
      </c>
      <c r="G2043" s="34">
        <v>762451.24</v>
      </c>
      <c r="H2043" s="34">
        <v>762451.24</v>
      </c>
      <c r="I2043" s="34">
        <v>762451.24</v>
      </c>
      <c r="J2043" s="34">
        <v>762451.24</v>
      </c>
      <c r="K2043" s="34">
        <v>762451.24</v>
      </c>
      <c r="L2043" s="34">
        <v>762451.24</v>
      </c>
      <c r="M2043" s="34">
        <v>785656.24</v>
      </c>
      <c r="N2043" s="34">
        <v>785656.24</v>
      </c>
      <c r="O2043" s="34">
        <v>785656.24</v>
      </c>
      <c r="P2043" s="34">
        <v>785656.24</v>
      </c>
      <c r="Q2043" s="34">
        <v>785656.24</v>
      </c>
      <c r="R2043" s="34">
        <v>785656.24</v>
      </c>
      <c r="S2043" s="34">
        <v>785656.24</v>
      </c>
    </row>
    <row r="2044" spans="2:19">
      <c r="B2044" s="5">
        <v>1976</v>
      </c>
      <c r="C2044" s="34">
        <v>482426.38</v>
      </c>
      <c r="D2044" s="34">
        <v>482426.38</v>
      </c>
      <c r="E2044" s="34">
        <v>482426.38</v>
      </c>
      <c r="F2044" s="34">
        <v>482426.38</v>
      </c>
      <c r="G2044" s="34">
        <v>482426.38</v>
      </c>
      <c r="H2044" s="34">
        <v>482426.38</v>
      </c>
      <c r="I2044" s="34">
        <v>482426.38</v>
      </c>
      <c r="J2044" s="34">
        <v>482426.38</v>
      </c>
      <c r="K2044" s="34">
        <v>482426.38</v>
      </c>
      <c r="L2044" s="34">
        <v>482426.38</v>
      </c>
      <c r="M2044" s="34">
        <v>504976.38</v>
      </c>
      <c r="N2044" s="34">
        <v>504976.38</v>
      </c>
      <c r="O2044" s="34">
        <v>504976.38</v>
      </c>
      <c r="P2044" s="34">
        <v>504976.38</v>
      </c>
      <c r="Q2044" s="34">
        <v>504976.38</v>
      </c>
      <c r="R2044" s="34">
        <v>504976.38</v>
      </c>
      <c r="S2044" s="34">
        <v>504976.38</v>
      </c>
    </row>
    <row r="2045" spans="2:19">
      <c r="B2045" s="5">
        <v>1975</v>
      </c>
      <c r="C2045" s="34">
        <v>673163.3</v>
      </c>
      <c r="D2045" s="34">
        <v>673163.3</v>
      </c>
      <c r="E2045" s="34">
        <v>673163.3</v>
      </c>
      <c r="F2045" s="34">
        <v>673163.3</v>
      </c>
      <c r="G2045" s="34">
        <v>673163.3</v>
      </c>
      <c r="H2045" s="34">
        <v>673163.3</v>
      </c>
      <c r="I2045" s="34">
        <v>673163.3</v>
      </c>
      <c r="J2045" s="34">
        <v>673163.3</v>
      </c>
      <c r="K2045" s="34">
        <v>673163.3</v>
      </c>
      <c r="L2045" s="34">
        <v>673163.3</v>
      </c>
      <c r="M2045" s="34">
        <v>694705.3</v>
      </c>
      <c r="N2045" s="34">
        <v>694705.3</v>
      </c>
      <c r="O2045" s="34">
        <v>694705.3</v>
      </c>
      <c r="P2045" s="34">
        <v>694705.3</v>
      </c>
      <c r="Q2045" s="34">
        <v>694705.3</v>
      </c>
      <c r="R2045" s="34">
        <v>694705.3</v>
      </c>
      <c r="S2045" s="34">
        <v>694705.3</v>
      </c>
    </row>
    <row r="2046" spans="2:19">
      <c r="B2046" s="5">
        <v>1974</v>
      </c>
      <c r="C2046" s="34">
        <v>430282.3</v>
      </c>
      <c r="D2046" s="34">
        <v>430282.3</v>
      </c>
      <c r="E2046" s="34">
        <v>430282.3</v>
      </c>
      <c r="F2046" s="34">
        <v>430282.3</v>
      </c>
      <c r="G2046" s="34">
        <v>430282.3</v>
      </c>
      <c r="H2046" s="34">
        <v>430282.3</v>
      </c>
      <c r="I2046" s="34">
        <v>430282.3</v>
      </c>
      <c r="J2046" s="34">
        <v>430282.3</v>
      </c>
      <c r="K2046" s="34">
        <v>430282.3</v>
      </c>
      <c r="L2046" s="34">
        <v>430282.3</v>
      </c>
      <c r="M2046" s="34">
        <v>452174.3</v>
      </c>
      <c r="N2046" s="34">
        <v>452174.3</v>
      </c>
      <c r="O2046" s="34">
        <v>452174.3</v>
      </c>
      <c r="P2046" s="34">
        <v>452174.3</v>
      </c>
      <c r="Q2046" s="34">
        <v>452174.3</v>
      </c>
      <c r="R2046" s="34">
        <v>452174.3</v>
      </c>
      <c r="S2046" s="34">
        <v>452174.3</v>
      </c>
    </row>
    <row r="2047" spans="2:19">
      <c r="B2047" s="5">
        <v>1973</v>
      </c>
      <c r="C2047" s="34">
        <v>477592.13</v>
      </c>
      <c r="D2047" s="34">
        <v>477592.13</v>
      </c>
      <c r="E2047" s="34">
        <v>477592.13</v>
      </c>
      <c r="F2047" s="34">
        <v>477592.13</v>
      </c>
      <c r="G2047" s="34">
        <v>477592.13</v>
      </c>
      <c r="H2047" s="34">
        <v>477592.13</v>
      </c>
      <c r="I2047" s="34">
        <v>477592.13</v>
      </c>
      <c r="J2047" s="34">
        <v>477592.13</v>
      </c>
      <c r="K2047" s="34">
        <v>477592.13</v>
      </c>
      <c r="L2047" s="34">
        <v>477592.13</v>
      </c>
      <c r="M2047" s="34">
        <v>497648.13</v>
      </c>
      <c r="N2047" s="34">
        <v>497648.13</v>
      </c>
      <c r="O2047" s="34">
        <v>497648.13</v>
      </c>
      <c r="P2047" s="34">
        <v>497648.13</v>
      </c>
      <c r="Q2047" s="34">
        <v>497648.13</v>
      </c>
      <c r="R2047" s="34">
        <v>497648.13</v>
      </c>
      <c r="S2047" s="34">
        <v>497648.13</v>
      </c>
    </row>
    <row r="2048" spans="2:19">
      <c r="B2048" s="5">
        <v>1972</v>
      </c>
      <c r="C2048" s="34">
        <v>762490.61</v>
      </c>
      <c r="D2048" s="34">
        <v>762490.61</v>
      </c>
      <c r="E2048" s="34">
        <v>762490.61</v>
      </c>
      <c r="F2048" s="34">
        <v>762490.61</v>
      </c>
      <c r="G2048" s="34">
        <v>762490.61</v>
      </c>
      <c r="H2048" s="34">
        <v>762490.61</v>
      </c>
      <c r="I2048" s="34">
        <v>762490.61</v>
      </c>
      <c r="J2048" s="34">
        <v>762490.61</v>
      </c>
      <c r="K2048" s="34">
        <v>762490.61</v>
      </c>
      <c r="L2048" s="34">
        <v>762490.61</v>
      </c>
      <c r="M2048" s="34">
        <v>781767.61</v>
      </c>
      <c r="N2048" s="34">
        <v>781767.61</v>
      </c>
      <c r="O2048" s="34">
        <v>781767.61</v>
      </c>
      <c r="P2048" s="34">
        <v>781767.61</v>
      </c>
      <c r="Q2048" s="34">
        <v>781767.61</v>
      </c>
      <c r="R2048" s="34">
        <v>781767.61</v>
      </c>
      <c r="S2048" s="34">
        <v>781767.61</v>
      </c>
    </row>
    <row r="2049" spans="2:19">
      <c r="B2049" s="5">
        <v>1971</v>
      </c>
      <c r="C2049" s="34">
        <v>879993.14</v>
      </c>
      <c r="D2049" s="34">
        <v>879993.14</v>
      </c>
      <c r="E2049" s="34">
        <v>879993.14</v>
      </c>
      <c r="F2049" s="34">
        <v>879993.14</v>
      </c>
      <c r="G2049" s="34">
        <v>879993.14</v>
      </c>
      <c r="H2049" s="34">
        <v>879993.14</v>
      </c>
      <c r="I2049" s="34">
        <v>879993.14</v>
      </c>
      <c r="J2049" s="34">
        <v>879993.14</v>
      </c>
      <c r="K2049" s="34">
        <v>879993.14</v>
      </c>
      <c r="L2049" s="34">
        <v>879993.14</v>
      </c>
      <c r="M2049" s="34">
        <v>898298.14</v>
      </c>
      <c r="N2049" s="34">
        <v>898298.14</v>
      </c>
      <c r="O2049" s="34">
        <v>898298.14</v>
      </c>
      <c r="P2049" s="34">
        <v>898298.14</v>
      </c>
      <c r="Q2049" s="34">
        <v>898298.14</v>
      </c>
      <c r="R2049" s="34">
        <v>898298.14</v>
      </c>
      <c r="S2049" s="34">
        <v>898298.14</v>
      </c>
    </row>
    <row r="2050" spans="2:19">
      <c r="B2050" s="5">
        <v>1970</v>
      </c>
      <c r="C2050" s="34">
        <v>505494.33</v>
      </c>
      <c r="D2050" s="34">
        <v>505494.33</v>
      </c>
      <c r="E2050" s="34">
        <v>505494.33</v>
      </c>
      <c r="F2050" s="34">
        <v>505494.33</v>
      </c>
      <c r="G2050" s="34">
        <v>505494.33</v>
      </c>
      <c r="H2050" s="34">
        <v>505494.33</v>
      </c>
      <c r="I2050" s="34">
        <v>505494.33</v>
      </c>
      <c r="J2050" s="34">
        <v>505494.33</v>
      </c>
      <c r="K2050" s="34">
        <v>505494.33</v>
      </c>
      <c r="L2050" s="34">
        <v>505494.33</v>
      </c>
      <c r="M2050" s="34">
        <v>525559.32999999996</v>
      </c>
      <c r="N2050" s="34">
        <v>525559.32999999996</v>
      </c>
      <c r="O2050" s="34">
        <v>525559.32999999996</v>
      </c>
      <c r="P2050" s="34">
        <v>525559.32999999996</v>
      </c>
      <c r="Q2050" s="34">
        <v>525559.32999999996</v>
      </c>
      <c r="R2050" s="34">
        <v>523380.92</v>
      </c>
      <c r="S2050" s="34">
        <v>523380.92</v>
      </c>
    </row>
    <row r="2051" spans="2:19">
      <c r="B2051" s="5">
        <v>1969</v>
      </c>
      <c r="C2051" s="34">
        <v>0</v>
      </c>
      <c r="D2051" s="34">
        <v>0</v>
      </c>
      <c r="E2051" s="34">
        <v>0</v>
      </c>
      <c r="F2051" s="34">
        <v>0</v>
      </c>
      <c r="G2051" s="34">
        <v>0</v>
      </c>
      <c r="H2051" s="34">
        <v>0</v>
      </c>
      <c r="I2051" s="34">
        <v>0</v>
      </c>
      <c r="J2051" s="34">
        <v>0</v>
      </c>
      <c r="K2051" s="34">
        <v>0</v>
      </c>
      <c r="L2051" s="34">
        <v>0</v>
      </c>
      <c r="M2051" s="34">
        <v>538929.22</v>
      </c>
      <c r="N2051" s="34">
        <v>538929.22</v>
      </c>
      <c r="O2051" s="34">
        <v>522869.02</v>
      </c>
      <c r="P2051" s="34">
        <v>522869.02</v>
      </c>
      <c r="Q2051" s="34">
        <v>522149.08</v>
      </c>
      <c r="R2051" s="34">
        <v>437429</v>
      </c>
      <c r="S2051" s="34">
        <v>437355.04</v>
      </c>
    </row>
    <row r="2052" spans="2:19">
      <c r="B2052" s="5">
        <v>1968</v>
      </c>
      <c r="C2052" s="34">
        <v>0</v>
      </c>
      <c r="D2052" s="34">
        <v>0</v>
      </c>
      <c r="E2052" s="34">
        <v>0</v>
      </c>
      <c r="F2052" s="34">
        <v>0</v>
      </c>
      <c r="G2052" s="34">
        <v>0</v>
      </c>
      <c r="H2052" s="34">
        <v>0</v>
      </c>
      <c r="I2052" s="34">
        <v>0</v>
      </c>
      <c r="J2052" s="34">
        <v>0</v>
      </c>
      <c r="K2052" s="34">
        <v>0</v>
      </c>
      <c r="L2052" s="34">
        <v>0</v>
      </c>
      <c r="M2052" s="34">
        <v>136129.67000000001</v>
      </c>
      <c r="N2052" s="34">
        <v>123964.79</v>
      </c>
      <c r="O2052" s="34">
        <v>90071.15</v>
      </c>
      <c r="P2052" s="34">
        <v>90071.15</v>
      </c>
      <c r="Q2052" s="34">
        <v>90071.15</v>
      </c>
      <c r="R2052" s="34">
        <v>90071.15</v>
      </c>
      <c r="S2052" s="34">
        <v>90071.15</v>
      </c>
    </row>
    <row r="2053" spans="2:19">
      <c r="B2053" s="5">
        <v>1967</v>
      </c>
      <c r="C2053" s="34">
        <v>0</v>
      </c>
      <c r="D2053" s="34">
        <v>0</v>
      </c>
      <c r="E2053" s="34">
        <v>0</v>
      </c>
      <c r="F2053" s="34">
        <v>0</v>
      </c>
      <c r="G2053" s="34">
        <v>0</v>
      </c>
      <c r="H2053" s="34">
        <v>0</v>
      </c>
      <c r="I2053" s="34">
        <v>0</v>
      </c>
      <c r="J2053" s="34">
        <v>0</v>
      </c>
      <c r="K2053" s="34">
        <v>0</v>
      </c>
      <c r="L2053" s="34">
        <v>0</v>
      </c>
      <c r="M2053" s="34">
        <v>115070.99</v>
      </c>
      <c r="N2053" s="34">
        <v>115070.99</v>
      </c>
      <c r="O2053" s="34">
        <v>115070.99</v>
      </c>
      <c r="P2053" s="34">
        <v>115070.99</v>
      </c>
      <c r="Q2053" s="34">
        <v>114870.35</v>
      </c>
      <c r="R2053" s="34">
        <v>114870.35</v>
      </c>
      <c r="S2053" s="34">
        <v>114870.35</v>
      </c>
    </row>
    <row r="2054" spans="2:19">
      <c r="B2054" s="5">
        <v>1966</v>
      </c>
      <c r="C2054" s="34">
        <v>0</v>
      </c>
      <c r="D2054" s="34">
        <v>0</v>
      </c>
      <c r="E2054" s="34">
        <v>0</v>
      </c>
      <c r="F2054" s="34">
        <v>0</v>
      </c>
      <c r="G2054" s="34">
        <v>0</v>
      </c>
      <c r="H2054" s="34">
        <v>0</v>
      </c>
      <c r="I2054" s="34">
        <v>0</v>
      </c>
      <c r="J2054" s="34">
        <v>0</v>
      </c>
      <c r="K2054" s="34">
        <v>0</v>
      </c>
      <c r="L2054" s="34">
        <v>0</v>
      </c>
      <c r="M2054" s="34">
        <v>182537.03</v>
      </c>
      <c r="N2054" s="34">
        <v>182537.03</v>
      </c>
      <c r="O2054" s="34">
        <v>182537.03</v>
      </c>
      <c r="P2054" s="34">
        <v>182537.03</v>
      </c>
      <c r="Q2054" s="34">
        <v>179007.22</v>
      </c>
      <c r="R2054" s="34">
        <v>179007.22</v>
      </c>
      <c r="S2054" s="34">
        <v>179007.22</v>
      </c>
    </row>
    <row r="2055" spans="2:19">
      <c r="B2055" s="5">
        <v>1965</v>
      </c>
      <c r="C2055" s="34">
        <v>0</v>
      </c>
      <c r="D2055" s="34">
        <v>0</v>
      </c>
      <c r="E2055" s="34">
        <v>0</v>
      </c>
      <c r="F2055" s="34">
        <v>0</v>
      </c>
      <c r="G2055" s="34">
        <v>0</v>
      </c>
      <c r="H2055" s="34">
        <v>0</v>
      </c>
      <c r="I2055" s="34">
        <v>0</v>
      </c>
      <c r="J2055" s="34">
        <v>0</v>
      </c>
      <c r="K2055" s="34">
        <v>0</v>
      </c>
      <c r="L2055" s="34">
        <v>0</v>
      </c>
      <c r="M2055" s="34">
        <v>453054.38</v>
      </c>
      <c r="N2055" s="34">
        <v>453054.38</v>
      </c>
      <c r="O2055" s="34">
        <v>453054.38</v>
      </c>
      <c r="P2055" s="34">
        <v>453054.38</v>
      </c>
      <c r="Q2055" s="34">
        <v>453054.38</v>
      </c>
      <c r="R2055" s="34">
        <v>453054.38</v>
      </c>
      <c r="S2055" s="34">
        <v>453054.38</v>
      </c>
    </row>
    <row r="2056" spans="2:19">
      <c r="B2056" s="5">
        <v>1964</v>
      </c>
      <c r="C2056" s="34">
        <v>0</v>
      </c>
      <c r="D2056" s="34">
        <v>0</v>
      </c>
      <c r="E2056" s="34">
        <v>0</v>
      </c>
      <c r="F2056" s="34">
        <v>0</v>
      </c>
      <c r="G2056" s="34">
        <v>0</v>
      </c>
      <c r="H2056" s="34">
        <v>0</v>
      </c>
      <c r="I2056" s="34">
        <v>0</v>
      </c>
      <c r="J2056" s="34">
        <v>0</v>
      </c>
      <c r="K2056" s="34">
        <v>0</v>
      </c>
      <c r="L2056" s="34">
        <v>0</v>
      </c>
      <c r="M2056" s="34">
        <v>363375.35999999999</v>
      </c>
      <c r="N2056" s="34">
        <v>363375.35999999999</v>
      </c>
      <c r="O2056" s="34">
        <v>363375.35999999999</v>
      </c>
      <c r="P2056" s="34">
        <v>363375.35999999999</v>
      </c>
      <c r="Q2056" s="34">
        <v>363375.35999999999</v>
      </c>
      <c r="R2056" s="34">
        <v>363375.35999999999</v>
      </c>
      <c r="S2056" s="34">
        <v>363375.35999999999</v>
      </c>
    </row>
    <row r="2057" spans="2:19">
      <c r="B2057" s="5">
        <v>1963</v>
      </c>
      <c r="C2057" s="34">
        <v>0</v>
      </c>
      <c r="D2057" s="34">
        <v>0</v>
      </c>
      <c r="E2057" s="34">
        <v>0</v>
      </c>
      <c r="F2057" s="34">
        <v>0</v>
      </c>
      <c r="G2057" s="34">
        <v>0</v>
      </c>
      <c r="H2057" s="34">
        <v>0</v>
      </c>
      <c r="I2057" s="34">
        <v>0</v>
      </c>
      <c r="J2057" s="34">
        <v>0</v>
      </c>
      <c r="K2057" s="34">
        <v>0</v>
      </c>
      <c r="L2057" s="34">
        <v>0</v>
      </c>
      <c r="M2057" s="34">
        <v>211882.97</v>
      </c>
      <c r="N2057" s="34">
        <v>211882.97</v>
      </c>
      <c r="O2057" s="34">
        <v>211882.97</v>
      </c>
      <c r="P2057" s="34">
        <v>211882.97</v>
      </c>
      <c r="Q2057" s="34">
        <v>211882.97</v>
      </c>
      <c r="R2057" s="34">
        <v>211882.97</v>
      </c>
      <c r="S2057" s="34">
        <v>211882.97</v>
      </c>
    </row>
    <row r="2058" spans="2:19">
      <c r="B2058" s="5">
        <v>1962</v>
      </c>
      <c r="C2058" s="34">
        <v>0</v>
      </c>
      <c r="D2058" s="34">
        <v>0</v>
      </c>
      <c r="E2058" s="34">
        <v>0</v>
      </c>
      <c r="F2058" s="34">
        <v>0</v>
      </c>
      <c r="G2058" s="34">
        <v>0</v>
      </c>
      <c r="H2058" s="34">
        <v>0</v>
      </c>
      <c r="I2058" s="34">
        <v>0</v>
      </c>
      <c r="J2058" s="34">
        <v>0</v>
      </c>
      <c r="K2058" s="34">
        <v>0</v>
      </c>
      <c r="L2058" s="34">
        <v>0</v>
      </c>
      <c r="M2058" s="34">
        <v>254834.96</v>
      </c>
      <c r="N2058" s="34">
        <v>254834.96</v>
      </c>
      <c r="O2058" s="34">
        <v>254834.96</v>
      </c>
      <c r="P2058" s="34">
        <v>254834.96</v>
      </c>
      <c r="Q2058" s="34">
        <v>254834.96</v>
      </c>
      <c r="R2058" s="34">
        <v>254834.96</v>
      </c>
      <c r="S2058" s="34">
        <v>254834.96</v>
      </c>
    </row>
    <row r="2059" spans="2:19">
      <c r="B2059" s="5">
        <v>1961</v>
      </c>
      <c r="C2059" s="34">
        <v>0</v>
      </c>
      <c r="D2059" s="34">
        <v>0</v>
      </c>
      <c r="E2059" s="34">
        <v>0</v>
      </c>
      <c r="F2059" s="34">
        <v>0</v>
      </c>
      <c r="G2059" s="34">
        <v>0</v>
      </c>
      <c r="H2059" s="34">
        <v>0</v>
      </c>
      <c r="I2059" s="34">
        <v>233546.11</v>
      </c>
      <c r="J2059" s="34">
        <v>233546.11</v>
      </c>
      <c r="K2059" s="34">
        <v>233546.11</v>
      </c>
      <c r="L2059" s="34">
        <v>233546.11</v>
      </c>
      <c r="M2059" s="34">
        <v>233546.11</v>
      </c>
      <c r="N2059" s="34">
        <v>226969.54</v>
      </c>
      <c r="O2059" s="34">
        <v>223930.96</v>
      </c>
      <c r="P2059" s="34">
        <v>223930.96</v>
      </c>
      <c r="Q2059" s="34">
        <v>215135.68</v>
      </c>
      <c r="R2059" s="34">
        <v>182665.3</v>
      </c>
      <c r="S2059" s="34">
        <v>182665.3</v>
      </c>
    </row>
    <row r="2060" spans="2:19">
      <c r="B2060" s="5">
        <v>1960</v>
      </c>
      <c r="C2060" s="34">
        <v>0</v>
      </c>
      <c r="D2060" s="34">
        <v>0</v>
      </c>
      <c r="E2060" s="34">
        <v>0</v>
      </c>
      <c r="F2060" s="34">
        <v>0</v>
      </c>
      <c r="G2060" s="34">
        <v>0</v>
      </c>
      <c r="H2060" s="34">
        <v>0</v>
      </c>
      <c r="I2060" s="34">
        <v>50211.96</v>
      </c>
      <c r="J2060" s="34">
        <v>50211.96</v>
      </c>
      <c r="K2060" s="34">
        <v>50211.96</v>
      </c>
      <c r="L2060" s="34">
        <v>50211.96</v>
      </c>
      <c r="M2060" s="34">
        <v>50211.96</v>
      </c>
      <c r="N2060" s="34">
        <v>50211.96</v>
      </c>
      <c r="O2060" s="34">
        <v>50211.96</v>
      </c>
      <c r="P2060" s="34">
        <v>50211.96</v>
      </c>
      <c r="Q2060" s="34">
        <v>49970.82</v>
      </c>
      <c r="R2060" s="34">
        <v>48883.8</v>
      </c>
      <c r="S2060" s="34">
        <v>48883.8</v>
      </c>
    </row>
    <row r="2061" spans="2:19">
      <c r="B2061" s="5">
        <v>1959</v>
      </c>
      <c r="C2061" s="34">
        <v>0</v>
      </c>
      <c r="D2061" s="34">
        <v>0</v>
      </c>
      <c r="E2061" s="34">
        <v>0</v>
      </c>
      <c r="F2061" s="34">
        <v>0</v>
      </c>
      <c r="G2061" s="34">
        <v>0</v>
      </c>
      <c r="H2061" s="34">
        <v>0</v>
      </c>
      <c r="I2061" s="34">
        <v>22870</v>
      </c>
      <c r="J2061" s="34">
        <v>22870</v>
      </c>
      <c r="K2061" s="34">
        <v>22870</v>
      </c>
      <c r="L2061" s="34">
        <v>22870</v>
      </c>
      <c r="M2061" s="34">
        <v>22870</v>
      </c>
      <c r="N2061" s="34">
        <v>22870</v>
      </c>
      <c r="O2061" s="34">
        <v>22870</v>
      </c>
      <c r="P2061" s="34">
        <v>22870</v>
      </c>
      <c r="Q2061" s="34">
        <v>22870</v>
      </c>
      <c r="R2061" s="34">
        <v>22870</v>
      </c>
      <c r="S2061" s="34">
        <v>22870</v>
      </c>
    </row>
    <row r="2062" spans="2:19">
      <c r="B2062" s="5">
        <v>1958</v>
      </c>
      <c r="C2062" s="34">
        <v>0</v>
      </c>
      <c r="D2062" s="34">
        <v>0</v>
      </c>
      <c r="E2062" s="34">
        <v>0</v>
      </c>
      <c r="F2062" s="34">
        <v>0</v>
      </c>
      <c r="G2062" s="34">
        <v>0</v>
      </c>
      <c r="H2062" s="34">
        <v>0</v>
      </c>
      <c r="I2062" s="34">
        <v>26136.21</v>
      </c>
      <c r="J2062" s="34">
        <v>26136.21</v>
      </c>
      <c r="K2062" s="34">
        <v>26136.21</v>
      </c>
      <c r="L2062" s="34">
        <v>26136.21</v>
      </c>
      <c r="M2062" s="34">
        <v>26136.21</v>
      </c>
      <c r="N2062" s="34">
        <v>26136.21</v>
      </c>
      <c r="O2062" s="34">
        <v>26136.21</v>
      </c>
      <c r="P2062" s="34">
        <v>26136.21</v>
      </c>
      <c r="Q2062" s="34">
        <v>25966.15</v>
      </c>
      <c r="R2062" s="34">
        <v>25905.15</v>
      </c>
      <c r="S2062" s="34">
        <v>25905.15</v>
      </c>
    </row>
    <row r="2063" spans="2:19">
      <c r="B2063" s="5">
        <v>1957</v>
      </c>
      <c r="C2063" s="34">
        <v>0</v>
      </c>
      <c r="D2063" s="34">
        <v>0</v>
      </c>
      <c r="E2063" s="34">
        <v>0</v>
      </c>
      <c r="F2063" s="34">
        <v>0</v>
      </c>
      <c r="G2063" s="34">
        <v>0</v>
      </c>
      <c r="H2063" s="34">
        <v>0</v>
      </c>
      <c r="I2063" s="34">
        <v>11627</v>
      </c>
      <c r="J2063" s="34">
        <v>11627</v>
      </c>
      <c r="K2063" s="34">
        <v>11627</v>
      </c>
      <c r="L2063" s="34">
        <v>11627</v>
      </c>
      <c r="M2063" s="34">
        <v>11627</v>
      </c>
      <c r="N2063" s="34">
        <v>11627</v>
      </c>
      <c r="O2063" s="34">
        <v>11627</v>
      </c>
      <c r="P2063" s="34">
        <v>11627</v>
      </c>
      <c r="Q2063" s="34">
        <v>11627</v>
      </c>
      <c r="R2063" s="34">
        <v>11627</v>
      </c>
      <c r="S2063" s="34">
        <v>11627</v>
      </c>
    </row>
    <row r="2064" spans="2:19">
      <c r="B2064" s="5">
        <v>1956</v>
      </c>
      <c r="C2064" s="34">
        <v>0</v>
      </c>
      <c r="D2064" s="34">
        <v>0</v>
      </c>
      <c r="E2064" s="34">
        <v>0</v>
      </c>
      <c r="F2064" s="34">
        <v>0</v>
      </c>
      <c r="G2064" s="34">
        <v>0</v>
      </c>
      <c r="H2064" s="34">
        <v>0</v>
      </c>
      <c r="I2064" s="34">
        <v>23648</v>
      </c>
      <c r="J2064" s="34">
        <v>23648</v>
      </c>
      <c r="K2064" s="34">
        <v>23648</v>
      </c>
      <c r="L2064" s="34">
        <v>23648</v>
      </c>
      <c r="M2064" s="34">
        <v>23648</v>
      </c>
      <c r="N2064" s="34">
        <v>23648</v>
      </c>
      <c r="O2064" s="34">
        <v>23648</v>
      </c>
      <c r="P2064" s="34">
        <v>23648</v>
      </c>
      <c r="Q2064" s="34">
        <v>23648</v>
      </c>
      <c r="R2064" s="34">
        <v>23648</v>
      </c>
      <c r="S2064" s="34">
        <v>23648</v>
      </c>
    </row>
    <row r="2065" spans="2:19">
      <c r="B2065" s="5">
        <v>1955</v>
      </c>
      <c r="C2065" s="34">
        <v>0</v>
      </c>
      <c r="D2065" s="34">
        <v>0</v>
      </c>
      <c r="E2065" s="34">
        <v>0</v>
      </c>
      <c r="F2065" s="34">
        <v>0</v>
      </c>
      <c r="G2065" s="34">
        <v>0</v>
      </c>
      <c r="H2065" s="34">
        <v>0</v>
      </c>
      <c r="I2065" s="34">
        <v>113823.24</v>
      </c>
      <c r="J2065" s="34">
        <v>113823.24</v>
      </c>
      <c r="K2065" s="34">
        <v>113823.24</v>
      </c>
      <c r="L2065" s="34">
        <v>113823.24</v>
      </c>
      <c r="M2065" s="34">
        <v>113823.24</v>
      </c>
      <c r="N2065" s="34">
        <v>113823.24</v>
      </c>
      <c r="O2065" s="34">
        <v>113823.24</v>
      </c>
      <c r="P2065" s="34">
        <v>113823.24</v>
      </c>
      <c r="Q2065" s="34">
        <v>113823.24</v>
      </c>
      <c r="R2065" s="34">
        <v>113761.55</v>
      </c>
      <c r="S2065" s="34">
        <v>113761.55</v>
      </c>
    </row>
    <row r="2066" spans="2:19">
      <c r="B2066" s="5">
        <v>1954</v>
      </c>
      <c r="C2066" s="34">
        <v>0</v>
      </c>
      <c r="D2066" s="34">
        <v>0</v>
      </c>
      <c r="E2066" s="34">
        <v>0</v>
      </c>
      <c r="F2066" s="34">
        <v>0</v>
      </c>
      <c r="G2066" s="34">
        <v>0</v>
      </c>
      <c r="H2066" s="34">
        <v>0</v>
      </c>
      <c r="I2066" s="34">
        <v>58381.08</v>
      </c>
      <c r="J2066" s="34">
        <v>58381.08</v>
      </c>
      <c r="K2066" s="34">
        <v>58381.08</v>
      </c>
      <c r="L2066" s="34">
        <v>58381.08</v>
      </c>
      <c r="M2066" s="34">
        <v>58381.08</v>
      </c>
      <c r="N2066" s="34">
        <v>58381.08</v>
      </c>
      <c r="O2066" s="34">
        <v>58381.08</v>
      </c>
      <c r="P2066" s="34">
        <v>58381.08</v>
      </c>
      <c r="Q2066" s="34">
        <v>58381.08</v>
      </c>
      <c r="R2066" s="34">
        <v>56205.08</v>
      </c>
      <c r="S2066" s="34">
        <v>56205.08</v>
      </c>
    </row>
    <row r="2067" spans="2:19">
      <c r="B2067" s="5">
        <v>1953</v>
      </c>
      <c r="C2067" s="34">
        <v>0</v>
      </c>
      <c r="D2067" s="34">
        <v>0</v>
      </c>
      <c r="E2067" s="34">
        <v>0</v>
      </c>
      <c r="F2067" s="34">
        <v>0</v>
      </c>
      <c r="G2067" s="34">
        <v>0</v>
      </c>
      <c r="H2067" s="34">
        <v>0</v>
      </c>
      <c r="I2067" s="34">
        <v>75810.039999999994</v>
      </c>
      <c r="J2067" s="34">
        <v>75810.039999999994</v>
      </c>
      <c r="K2067" s="34">
        <v>75810.039999999994</v>
      </c>
      <c r="L2067" s="34">
        <v>75810.039999999994</v>
      </c>
      <c r="M2067" s="34">
        <v>75810.039999999994</v>
      </c>
      <c r="N2067" s="34">
        <v>75810.039999999994</v>
      </c>
      <c r="O2067" s="34">
        <v>75810.039999999994</v>
      </c>
      <c r="P2067" s="34">
        <v>75810.039999999994</v>
      </c>
      <c r="Q2067" s="34">
        <v>75810.039999999994</v>
      </c>
      <c r="R2067" s="34">
        <v>75810.039999999994</v>
      </c>
      <c r="S2067" s="34">
        <v>75810.039999999994</v>
      </c>
    </row>
    <row r="2068" spans="2:19">
      <c r="B2068" s="5">
        <v>1952</v>
      </c>
      <c r="C2068" s="34">
        <v>0</v>
      </c>
      <c r="D2068" s="34">
        <v>0</v>
      </c>
      <c r="E2068" s="34">
        <v>0</v>
      </c>
      <c r="F2068" s="34">
        <v>0</v>
      </c>
      <c r="G2068" s="34">
        <v>0</v>
      </c>
      <c r="H2068" s="34">
        <v>0</v>
      </c>
      <c r="I2068" s="34">
        <v>179653.57</v>
      </c>
      <c r="J2068" s="34">
        <v>179653.57</v>
      </c>
      <c r="K2068" s="34">
        <v>179653.57</v>
      </c>
      <c r="L2068" s="34">
        <v>179653.57</v>
      </c>
      <c r="M2068" s="34">
        <v>179653.57</v>
      </c>
      <c r="N2068" s="34">
        <v>179653.57</v>
      </c>
      <c r="O2068" s="34">
        <v>179653.57</v>
      </c>
      <c r="P2068" s="34">
        <v>179653.57</v>
      </c>
      <c r="Q2068" s="34">
        <v>179653.57</v>
      </c>
      <c r="R2068" s="34">
        <v>139362.4</v>
      </c>
      <c r="S2068" s="34">
        <v>138423</v>
      </c>
    </row>
    <row r="2069" spans="2:19">
      <c r="B2069" s="5">
        <v>1951</v>
      </c>
      <c r="C2069" s="34">
        <v>0</v>
      </c>
      <c r="D2069" s="34">
        <v>0</v>
      </c>
      <c r="E2069" s="34">
        <v>0</v>
      </c>
      <c r="F2069" s="34">
        <v>0</v>
      </c>
      <c r="G2069" s="34">
        <v>0</v>
      </c>
      <c r="H2069" s="34">
        <v>0</v>
      </c>
      <c r="I2069" s="34">
        <v>14725.76</v>
      </c>
      <c r="J2069" s="34">
        <v>14725.76</v>
      </c>
      <c r="K2069" s="34">
        <v>14725.76</v>
      </c>
      <c r="L2069" s="34">
        <v>14725.76</v>
      </c>
      <c r="M2069" s="34">
        <v>14725.76</v>
      </c>
      <c r="N2069" s="34">
        <v>14725.76</v>
      </c>
      <c r="O2069" s="34">
        <v>14304.2</v>
      </c>
      <c r="P2069" s="34">
        <v>14304.2</v>
      </c>
      <c r="Q2069" s="34">
        <v>14304.2</v>
      </c>
      <c r="R2069" s="34">
        <v>12102.2</v>
      </c>
      <c r="S2069" s="34">
        <v>12102.2</v>
      </c>
    </row>
    <row r="2070" spans="2:19">
      <c r="B2070" s="5">
        <v>1950</v>
      </c>
      <c r="C2070" s="34">
        <v>0</v>
      </c>
      <c r="D2070" s="34">
        <v>0</v>
      </c>
      <c r="E2070" s="34">
        <v>0</v>
      </c>
      <c r="F2070" s="34">
        <v>0</v>
      </c>
      <c r="G2070" s="34">
        <v>0</v>
      </c>
      <c r="H2070" s="34">
        <v>0</v>
      </c>
      <c r="I2070" s="34">
        <v>19639.419999999998</v>
      </c>
      <c r="J2070" s="34">
        <v>19639.419999999998</v>
      </c>
      <c r="K2070" s="34">
        <v>19639.419999999998</v>
      </c>
      <c r="L2070" s="34">
        <v>19639.419999999998</v>
      </c>
      <c r="M2070" s="34">
        <v>19639.419999999998</v>
      </c>
      <c r="N2070" s="34">
        <v>19639.419999999998</v>
      </c>
      <c r="O2070" s="34">
        <v>19639.419999999998</v>
      </c>
      <c r="P2070" s="34">
        <v>19639.419999999998</v>
      </c>
      <c r="Q2070" s="34">
        <v>19639.419999999998</v>
      </c>
      <c r="R2070" s="34">
        <v>19639.419999999998</v>
      </c>
      <c r="S2070" s="34">
        <v>12781.42</v>
      </c>
    </row>
    <row r="2071" spans="2:19">
      <c r="B2071" s="5">
        <v>1949</v>
      </c>
      <c r="C2071" s="34">
        <v>0</v>
      </c>
      <c r="D2071" s="34">
        <v>0</v>
      </c>
      <c r="E2071" s="34">
        <v>0</v>
      </c>
      <c r="F2071" s="34">
        <v>0</v>
      </c>
      <c r="G2071" s="34">
        <v>0</v>
      </c>
      <c r="H2071" s="34">
        <v>0</v>
      </c>
      <c r="I2071" s="34">
        <v>27007.13</v>
      </c>
      <c r="J2071" s="34">
        <v>27007.13</v>
      </c>
      <c r="K2071" s="34">
        <v>27007.13</v>
      </c>
      <c r="L2071" s="34">
        <v>27007.13</v>
      </c>
      <c r="M2071" s="34">
        <v>27007.13</v>
      </c>
      <c r="N2071" s="34">
        <v>27007.13</v>
      </c>
      <c r="O2071" s="34">
        <v>27007.13</v>
      </c>
      <c r="P2071" s="34">
        <v>27007.13</v>
      </c>
      <c r="Q2071" s="34">
        <v>27007.13</v>
      </c>
      <c r="R2071" s="34">
        <v>27007.13</v>
      </c>
      <c r="S2071" s="34">
        <v>27007.13</v>
      </c>
    </row>
    <row r="2072" spans="2:19">
      <c r="B2072" s="5">
        <v>1948</v>
      </c>
      <c r="C2072" s="34">
        <v>0</v>
      </c>
      <c r="D2072" s="34">
        <v>0</v>
      </c>
      <c r="E2072" s="34">
        <v>0</v>
      </c>
      <c r="F2072" s="34">
        <v>0</v>
      </c>
      <c r="G2072" s="34">
        <v>0</v>
      </c>
      <c r="H2072" s="34">
        <v>0</v>
      </c>
      <c r="I2072" s="34">
        <v>18944.669999999998</v>
      </c>
      <c r="J2072" s="34">
        <v>18944.669999999998</v>
      </c>
      <c r="K2072" s="34">
        <v>18944.669999999998</v>
      </c>
      <c r="L2072" s="34">
        <v>18944.669999999998</v>
      </c>
      <c r="M2072" s="34">
        <v>18944.669999999998</v>
      </c>
      <c r="N2072" s="34">
        <v>18944.669999999998</v>
      </c>
      <c r="O2072" s="34">
        <v>18944.669999999998</v>
      </c>
      <c r="P2072" s="34">
        <v>18944.669999999998</v>
      </c>
      <c r="Q2072" s="34">
        <v>18944.669999999998</v>
      </c>
      <c r="R2072" s="34">
        <v>18944.669999999998</v>
      </c>
      <c r="S2072" s="34">
        <v>18944.669999999998</v>
      </c>
    </row>
    <row r="2073" spans="2:19">
      <c r="B2073" s="5">
        <v>1947</v>
      </c>
      <c r="C2073" s="34">
        <v>0</v>
      </c>
      <c r="D2073" s="34">
        <v>0</v>
      </c>
      <c r="E2073" s="34">
        <v>0</v>
      </c>
      <c r="F2073" s="34">
        <v>0</v>
      </c>
      <c r="G2073" s="34">
        <v>0</v>
      </c>
      <c r="H2073" s="34">
        <v>0</v>
      </c>
      <c r="I2073" s="34">
        <v>14289.51</v>
      </c>
      <c r="J2073" s="34">
        <v>14289.51</v>
      </c>
      <c r="K2073" s="34">
        <v>14289.51</v>
      </c>
      <c r="L2073" s="34">
        <v>14289.51</v>
      </c>
      <c r="M2073" s="34">
        <v>14289.51</v>
      </c>
      <c r="N2073" s="34">
        <v>14289.51</v>
      </c>
      <c r="O2073" s="34">
        <v>14289.51</v>
      </c>
      <c r="P2073" s="34">
        <v>14289.51</v>
      </c>
      <c r="Q2073" s="34">
        <v>14289.51</v>
      </c>
      <c r="R2073" s="34">
        <v>14289.51</v>
      </c>
      <c r="S2073" s="34">
        <v>14289.51</v>
      </c>
    </row>
    <row r="2074" spans="2:19">
      <c r="B2074" s="5">
        <v>1946</v>
      </c>
      <c r="C2074" s="34">
        <v>0</v>
      </c>
      <c r="D2074" s="34">
        <v>0</v>
      </c>
      <c r="E2074" s="34">
        <v>0</v>
      </c>
      <c r="F2074" s="34">
        <v>0</v>
      </c>
      <c r="G2074" s="34">
        <v>0</v>
      </c>
      <c r="H2074" s="34">
        <v>0</v>
      </c>
      <c r="I2074" s="34">
        <v>4166.01</v>
      </c>
      <c r="J2074" s="34">
        <v>4166.01</v>
      </c>
      <c r="K2074" s="34">
        <v>4166.01</v>
      </c>
      <c r="L2074" s="34">
        <v>4166.01</v>
      </c>
      <c r="M2074" s="34">
        <v>4166.01</v>
      </c>
      <c r="N2074" s="34">
        <v>4166.01</v>
      </c>
      <c r="O2074" s="34">
        <v>4166.01</v>
      </c>
      <c r="P2074" s="34">
        <v>4166.01</v>
      </c>
      <c r="Q2074" s="34">
        <v>4166.01</v>
      </c>
      <c r="R2074" s="34">
        <v>4166.01</v>
      </c>
      <c r="S2074" s="34">
        <v>4166.01</v>
      </c>
    </row>
    <row r="2075" spans="2:19">
      <c r="B2075" s="5">
        <v>1945</v>
      </c>
      <c r="C2075" s="34">
        <v>0</v>
      </c>
      <c r="D2075" s="34">
        <v>0</v>
      </c>
      <c r="E2075" s="34">
        <v>0</v>
      </c>
      <c r="F2075" s="34">
        <v>0</v>
      </c>
      <c r="G2075" s="34">
        <v>0</v>
      </c>
      <c r="H2075" s="34">
        <v>0</v>
      </c>
      <c r="I2075" s="34">
        <v>5866.56</v>
      </c>
      <c r="J2075" s="34">
        <v>5866.56</v>
      </c>
      <c r="K2075" s="34">
        <v>5866.56</v>
      </c>
      <c r="L2075" s="34">
        <v>5866.56</v>
      </c>
      <c r="M2075" s="34">
        <v>5866.56</v>
      </c>
      <c r="N2075" s="34">
        <v>5866.56</v>
      </c>
      <c r="O2075" s="34">
        <v>5866.56</v>
      </c>
      <c r="P2075" s="34">
        <v>5866.56</v>
      </c>
      <c r="Q2075" s="34">
        <v>5866.56</v>
      </c>
      <c r="R2075" s="34">
        <v>5161.5600000000004</v>
      </c>
      <c r="S2075" s="34">
        <v>5161.5600000000004</v>
      </c>
    </row>
    <row r="2076" spans="2:19">
      <c r="B2076" s="5">
        <v>1944</v>
      </c>
      <c r="C2076" s="34">
        <v>0</v>
      </c>
      <c r="D2076" s="34">
        <v>0</v>
      </c>
      <c r="E2076" s="34">
        <v>0</v>
      </c>
      <c r="F2076" s="34">
        <v>0</v>
      </c>
      <c r="G2076" s="34">
        <v>0</v>
      </c>
      <c r="H2076" s="34">
        <v>0</v>
      </c>
      <c r="I2076" s="34">
        <v>682.06</v>
      </c>
      <c r="J2076" s="34">
        <v>682.06</v>
      </c>
      <c r="K2076" s="34">
        <v>682.06</v>
      </c>
      <c r="L2076" s="34">
        <v>682.06</v>
      </c>
      <c r="M2076" s="34">
        <v>682.06</v>
      </c>
      <c r="N2076" s="34">
        <v>682.06</v>
      </c>
      <c r="O2076" s="34">
        <v>682.06</v>
      </c>
      <c r="P2076" s="34">
        <v>682.06</v>
      </c>
      <c r="Q2076" s="34">
        <v>682.06</v>
      </c>
      <c r="R2076" s="34">
        <v>0</v>
      </c>
      <c r="S2076" s="34">
        <v>0</v>
      </c>
    </row>
    <row r="2077" spans="2:19">
      <c r="B2077" s="5">
        <v>1943</v>
      </c>
      <c r="C2077" s="34">
        <v>0</v>
      </c>
      <c r="D2077" s="34">
        <v>0</v>
      </c>
      <c r="E2077" s="34">
        <v>0</v>
      </c>
      <c r="F2077" s="34">
        <v>0</v>
      </c>
      <c r="G2077" s="34">
        <v>0</v>
      </c>
      <c r="H2077" s="34">
        <v>0</v>
      </c>
      <c r="I2077" s="34">
        <v>2781.43</v>
      </c>
      <c r="J2077" s="34">
        <v>2781.43</v>
      </c>
      <c r="K2077" s="34">
        <v>2781.43</v>
      </c>
      <c r="L2077" s="34">
        <v>2781.43</v>
      </c>
      <c r="M2077" s="34">
        <v>2781.43</v>
      </c>
      <c r="N2077" s="34">
        <v>2781.43</v>
      </c>
      <c r="O2077" s="34">
        <v>2781.43</v>
      </c>
      <c r="P2077" s="34">
        <v>2781.43</v>
      </c>
      <c r="Q2077" s="34">
        <v>2781.43</v>
      </c>
      <c r="R2077" s="34">
        <v>2781.43</v>
      </c>
      <c r="S2077" s="34">
        <v>2781.43</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8278.7800000000007</v>
      </c>
      <c r="J2079" s="34">
        <v>8278.7800000000007</v>
      </c>
      <c r="K2079" s="34">
        <v>8278.7800000000007</v>
      </c>
      <c r="L2079" s="34">
        <v>8278.7800000000007</v>
      </c>
      <c r="M2079" s="34">
        <v>8278.7800000000007</v>
      </c>
      <c r="N2079" s="34">
        <v>8278.7800000000007</v>
      </c>
      <c r="O2079" s="34">
        <v>8278.7800000000007</v>
      </c>
      <c r="P2079" s="34">
        <v>8278.7800000000007</v>
      </c>
      <c r="Q2079" s="34">
        <v>8278.7800000000007</v>
      </c>
      <c r="R2079" s="34">
        <v>8157.78</v>
      </c>
      <c r="S2079" s="34">
        <v>8157.78</v>
      </c>
    </row>
    <row r="2080" spans="2:19">
      <c r="B2080" s="5">
        <v>1940</v>
      </c>
      <c r="C2080" s="34">
        <v>0</v>
      </c>
      <c r="D2080" s="34">
        <v>0</v>
      </c>
      <c r="E2080" s="34">
        <v>0</v>
      </c>
      <c r="F2080" s="34">
        <v>0</v>
      </c>
      <c r="G2080" s="34">
        <v>0</v>
      </c>
      <c r="H2080" s="34">
        <v>0</v>
      </c>
      <c r="I2080" s="34">
        <v>6949.16</v>
      </c>
      <c r="J2080" s="34">
        <v>6949.16</v>
      </c>
      <c r="K2080" s="34">
        <v>6949.16</v>
      </c>
      <c r="L2080" s="34">
        <v>6949.16</v>
      </c>
      <c r="M2080" s="34">
        <v>6949.16</v>
      </c>
      <c r="N2080" s="34">
        <v>6949.16</v>
      </c>
      <c r="O2080" s="34">
        <v>6949.16</v>
      </c>
      <c r="P2080" s="34">
        <v>6949.16</v>
      </c>
      <c r="Q2080" s="34">
        <v>6949.16</v>
      </c>
      <c r="R2080" s="34">
        <v>0</v>
      </c>
      <c r="S2080" s="34">
        <v>0</v>
      </c>
    </row>
    <row r="2081" spans="1:19">
      <c r="B2081" s="5">
        <v>1939</v>
      </c>
      <c r="C2081" s="34">
        <v>0</v>
      </c>
      <c r="D2081" s="34">
        <v>0</v>
      </c>
      <c r="E2081" s="34">
        <v>0</v>
      </c>
      <c r="F2081" s="34">
        <v>0</v>
      </c>
      <c r="G2081" s="34">
        <v>0</v>
      </c>
      <c r="H2081" s="34">
        <v>0</v>
      </c>
      <c r="I2081" s="34">
        <v>1738.08</v>
      </c>
      <c r="J2081" s="34">
        <v>1738.08</v>
      </c>
      <c r="K2081" s="34">
        <v>1738.08</v>
      </c>
      <c r="L2081" s="34">
        <v>1738.08</v>
      </c>
      <c r="M2081" s="34">
        <v>1738.08</v>
      </c>
      <c r="N2081" s="34">
        <v>1738.08</v>
      </c>
      <c r="O2081" s="34">
        <v>1738.08</v>
      </c>
      <c r="P2081" s="34">
        <v>1738.08</v>
      </c>
      <c r="Q2081" s="34">
        <v>1738.08</v>
      </c>
      <c r="R2081" s="34">
        <v>468.54</v>
      </c>
      <c r="S2081" s="34">
        <v>468.54</v>
      </c>
    </row>
    <row r="2082" spans="1:19">
      <c r="B2082" s="5">
        <v>1938</v>
      </c>
      <c r="C2082" s="34">
        <v>0</v>
      </c>
      <c r="D2082" s="34">
        <v>0</v>
      </c>
      <c r="E2082" s="34">
        <v>0</v>
      </c>
      <c r="F2082" s="34">
        <v>0</v>
      </c>
      <c r="G2082" s="34">
        <v>0</v>
      </c>
      <c r="H2082" s="34">
        <v>0</v>
      </c>
      <c r="I2082" s="34">
        <v>4181.8599999999997</v>
      </c>
      <c r="J2082" s="34">
        <v>4181.8599999999997</v>
      </c>
      <c r="K2082" s="34">
        <v>4181.8599999999997</v>
      </c>
      <c r="L2082" s="34">
        <v>4181.8599999999997</v>
      </c>
      <c r="M2082" s="34">
        <v>4181.8599999999997</v>
      </c>
      <c r="N2082" s="34">
        <v>4181.8599999999997</v>
      </c>
      <c r="O2082" s="34">
        <v>4181.8599999999997</v>
      </c>
      <c r="P2082" s="34">
        <v>4181.8599999999997</v>
      </c>
      <c r="Q2082" s="34">
        <v>4181.8599999999997</v>
      </c>
      <c r="R2082" s="34">
        <v>4181.8599999999997</v>
      </c>
      <c r="S2082" s="34">
        <v>4181.8599999999997</v>
      </c>
    </row>
    <row r="2083" spans="1:19">
      <c r="B2083" s="5">
        <v>1937</v>
      </c>
      <c r="C2083" s="34">
        <v>0</v>
      </c>
      <c r="D2083" s="34">
        <v>0</v>
      </c>
      <c r="E2083" s="34">
        <v>0</v>
      </c>
      <c r="F2083" s="34">
        <v>0</v>
      </c>
      <c r="G2083" s="34">
        <v>0</v>
      </c>
      <c r="H2083" s="34">
        <v>0</v>
      </c>
      <c r="I2083" s="34">
        <v>1086.5</v>
      </c>
      <c r="J2083" s="34">
        <v>1086.5</v>
      </c>
      <c r="K2083" s="34">
        <v>1086.5</v>
      </c>
      <c r="L2083" s="34">
        <v>1086.5</v>
      </c>
      <c r="M2083" s="34">
        <v>1086.5</v>
      </c>
      <c r="N2083" s="34">
        <v>1086.5</v>
      </c>
      <c r="O2083" s="34">
        <v>1086.5</v>
      </c>
      <c r="P2083" s="34">
        <v>1086.5</v>
      </c>
      <c r="Q2083" s="34">
        <v>1086.5</v>
      </c>
      <c r="R2083" s="34">
        <v>0</v>
      </c>
      <c r="S2083" s="34">
        <v>0</v>
      </c>
    </row>
    <row r="2084" spans="1:19">
      <c r="B2084" s="5">
        <v>1936</v>
      </c>
      <c r="C2084" s="34">
        <v>0</v>
      </c>
      <c r="D2084" s="34">
        <v>0</v>
      </c>
      <c r="E2084" s="34">
        <v>0</v>
      </c>
      <c r="F2084" s="34">
        <v>0</v>
      </c>
      <c r="G2084" s="34">
        <v>0</v>
      </c>
      <c r="H2084" s="34">
        <v>0</v>
      </c>
      <c r="I2084" s="34">
        <v>260.76</v>
      </c>
      <c r="J2084" s="34">
        <v>260.76</v>
      </c>
      <c r="K2084" s="34">
        <v>260.76</v>
      </c>
      <c r="L2084" s="34">
        <v>260.76</v>
      </c>
      <c r="M2084" s="34">
        <v>260.76</v>
      </c>
      <c r="N2084" s="34">
        <v>260.76</v>
      </c>
      <c r="O2084" s="34">
        <v>260.76</v>
      </c>
      <c r="P2084" s="34">
        <v>260.76</v>
      </c>
      <c r="Q2084" s="34">
        <v>260.76</v>
      </c>
      <c r="R2084" s="34">
        <v>0</v>
      </c>
      <c r="S2084" s="34">
        <v>0</v>
      </c>
    </row>
    <row r="2085" spans="1:19">
      <c r="B2085" s="5">
        <v>1935</v>
      </c>
      <c r="C2085" s="34">
        <v>0</v>
      </c>
      <c r="D2085" s="34">
        <v>0</v>
      </c>
      <c r="E2085" s="34">
        <v>0</v>
      </c>
      <c r="F2085" s="34">
        <v>0</v>
      </c>
      <c r="G2085" s="34">
        <v>0</v>
      </c>
      <c r="H2085" s="34">
        <v>0</v>
      </c>
      <c r="I2085" s="34">
        <v>45836.91</v>
      </c>
      <c r="J2085" s="34">
        <v>45836.91</v>
      </c>
      <c r="K2085" s="34">
        <v>45836.91</v>
      </c>
      <c r="L2085" s="34">
        <v>45836.91</v>
      </c>
      <c r="M2085" s="34">
        <v>45836.91</v>
      </c>
      <c r="N2085" s="34">
        <v>45836.91</v>
      </c>
      <c r="O2085" s="34">
        <v>45836.91</v>
      </c>
      <c r="P2085" s="34">
        <v>45836.91</v>
      </c>
      <c r="Q2085" s="34">
        <v>45836.91</v>
      </c>
      <c r="R2085" s="34">
        <v>41338.019999999997</v>
      </c>
      <c r="S2085" s="34">
        <v>41338.019999999997</v>
      </c>
    </row>
    <row r="2086" spans="1:19">
      <c r="B2086" s="5">
        <v>1934</v>
      </c>
      <c r="C2086" s="34">
        <v>0</v>
      </c>
      <c r="D2086" s="34">
        <v>0</v>
      </c>
      <c r="E2086" s="34">
        <v>0</v>
      </c>
      <c r="F2086" s="34">
        <v>0</v>
      </c>
      <c r="G2086" s="34">
        <v>0</v>
      </c>
      <c r="H2086" s="34">
        <v>0</v>
      </c>
      <c r="I2086" s="34">
        <v>2006.08</v>
      </c>
      <c r="J2086" s="34">
        <v>2006.08</v>
      </c>
      <c r="K2086" s="34">
        <v>2006.08</v>
      </c>
      <c r="L2086" s="34">
        <v>2006.08</v>
      </c>
      <c r="M2086" s="34">
        <v>2006.08</v>
      </c>
      <c r="N2086" s="34">
        <v>2006.08</v>
      </c>
      <c r="O2086" s="34">
        <v>2006.08</v>
      </c>
      <c r="P2086" s="34">
        <v>2006.08</v>
      </c>
      <c r="Q2086" s="34">
        <v>2006.08</v>
      </c>
      <c r="R2086" s="34">
        <v>0</v>
      </c>
      <c r="S2086" s="34">
        <v>0</v>
      </c>
    </row>
    <row r="2087" spans="1:19">
      <c r="B2087" s="5">
        <v>1933</v>
      </c>
      <c r="C2087" s="34">
        <v>0</v>
      </c>
      <c r="D2087" s="34">
        <v>0</v>
      </c>
      <c r="E2087" s="34">
        <v>0</v>
      </c>
      <c r="F2087" s="34">
        <v>0</v>
      </c>
      <c r="G2087" s="34">
        <v>0</v>
      </c>
      <c r="H2087" s="34">
        <v>0</v>
      </c>
      <c r="I2087" s="34">
        <v>13402.37</v>
      </c>
      <c r="J2087" s="34">
        <v>13402.37</v>
      </c>
      <c r="K2087" s="34">
        <v>13402.37</v>
      </c>
      <c r="L2087" s="34">
        <v>13402.37</v>
      </c>
      <c r="M2087" s="34">
        <v>13402.37</v>
      </c>
      <c r="N2087" s="34">
        <v>13402.37</v>
      </c>
      <c r="O2087" s="34">
        <v>13402.37</v>
      </c>
      <c r="P2087" s="34">
        <v>13402.37</v>
      </c>
      <c r="Q2087" s="34">
        <v>11592.77</v>
      </c>
      <c r="R2087" s="34">
        <v>524.77</v>
      </c>
      <c r="S2087" s="34">
        <v>524.77</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997.88</v>
      </c>
      <c r="J2089" s="34">
        <v>997.88</v>
      </c>
      <c r="K2089" s="34">
        <v>997.88</v>
      </c>
      <c r="L2089" s="34">
        <v>997.88</v>
      </c>
      <c r="M2089" s="34">
        <v>997.88</v>
      </c>
      <c r="N2089" s="34">
        <v>997.88</v>
      </c>
      <c r="O2089" s="34">
        <v>997.88</v>
      </c>
      <c r="P2089" s="34">
        <v>997.88</v>
      </c>
      <c r="Q2089" s="34">
        <v>997.88</v>
      </c>
      <c r="R2089" s="34">
        <v>0</v>
      </c>
      <c r="S2089" s="34">
        <v>0</v>
      </c>
    </row>
    <row r="2090" spans="1:19">
      <c r="B2090" s="5">
        <v>1930</v>
      </c>
      <c r="C2090" s="34">
        <v>0</v>
      </c>
      <c r="D2090" s="34">
        <v>0</v>
      </c>
      <c r="E2090" s="34">
        <v>0</v>
      </c>
      <c r="F2090" s="34">
        <v>0</v>
      </c>
      <c r="G2090" s="34">
        <v>0</v>
      </c>
      <c r="H2090" s="34">
        <v>0</v>
      </c>
      <c r="I2090" s="34">
        <v>2601.96</v>
      </c>
      <c r="J2090" s="34">
        <v>2601.96</v>
      </c>
      <c r="K2090" s="34">
        <v>2601.96</v>
      </c>
      <c r="L2090" s="34">
        <v>2601.96</v>
      </c>
      <c r="M2090" s="34">
        <v>2601.96</v>
      </c>
      <c r="N2090" s="34">
        <v>2601.96</v>
      </c>
      <c r="O2090" s="34">
        <f>2144.87+39.88+107.88+116.06+193.27</f>
        <v>2601.96</v>
      </c>
      <c r="P2090" s="34">
        <f>2144.87+39.88+107.88+116.06+193.27</f>
        <v>2601.96</v>
      </c>
      <c r="Q2090" s="34">
        <f>2144.87+39.88+107.88+116.06+193.27</f>
        <v>2601.96</v>
      </c>
      <c r="R2090" s="34">
        <v>2144.87</v>
      </c>
      <c r="S2090" s="34">
        <v>2144.87</v>
      </c>
    </row>
    <row r="2091" spans="1:19">
      <c r="A2091" s="63" t="s">
        <v>125</v>
      </c>
      <c r="B2091" s="6" t="s">
        <v>10</v>
      </c>
      <c r="C2091" s="7">
        <f>SUM(C2014:C2090)</f>
        <v>40023289.789999992</v>
      </c>
      <c r="D2091" s="7">
        <f>SUM(D2013:D2090)</f>
        <v>42524739.739999995</v>
      </c>
      <c r="E2091" s="7">
        <f>SUM(E2012:E2090)</f>
        <v>44604683.059999987</v>
      </c>
      <c r="F2091" s="7">
        <f>SUM(F2011:F2090)</f>
        <v>44604683.059999987</v>
      </c>
      <c r="G2091" s="7">
        <f>SUM(G2010:G2090)</f>
        <v>45735919.529999986</v>
      </c>
      <c r="H2091" s="7">
        <f>SUM(H2004:H2090)</f>
        <v>47037562.809999987</v>
      </c>
      <c r="I2091" s="7">
        <f>SUM(I2004:I2090)</f>
        <v>48937009.699999988</v>
      </c>
      <c r="J2091" s="7">
        <f t="shared" ref="J2091" si="40">SUM(J2004:J2090)</f>
        <v>49883198.779999986</v>
      </c>
      <c r="K2091" s="7">
        <f>SUM(K2004:K2090)</f>
        <v>50969928.529999986</v>
      </c>
      <c r="L2091" s="7">
        <f t="shared" ref="L2091" si="41">SUM(L2004:L2090)</f>
        <v>52030916.919999987</v>
      </c>
      <c r="M2091" s="7">
        <f>SUM(M2004:M2090)</f>
        <v>56837133.539999992</v>
      </c>
      <c r="N2091" s="10">
        <f>SUM(N1999:N2090)</f>
        <v>58749940.659999989</v>
      </c>
      <c r="O2091" s="10">
        <f>SUM(O1999:O2090)</f>
        <v>60492099.940000005</v>
      </c>
      <c r="P2091" s="10">
        <f>SUM(P1999:P2090)</f>
        <v>63233941.840000004</v>
      </c>
      <c r="Q2091" s="10">
        <f>SUM(Q1999:Q2090)</f>
        <v>66204896.909999996</v>
      </c>
      <c r="R2091" s="10">
        <f>SUM(R1998:R2090)</f>
        <v>68593947.410000011</v>
      </c>
      <c r="S2091" s="10">
        <f>SUM(S1998:S2090)</f>
        <v>71567379.920000017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72348.5</v>
      </c>
    </row>
    <row r="2094" spans="1:19">
      <c r="A2094" s="35"/>
      <c r="B2094" s="5">
        <v>2021</v>
      </c>
      <c r="C2094" s="33"/>
      <c r="D2094" s="33"/>
      <c r="E2094" s="33"/>
      <c r="F2094" s="33"/>
      <c r="G2094" s="33"/>
      <c r="H2094" s="33"/>
      <c r="I2094" s="33"/>
      <c r="J2094" s="33"/>
      <c r="K2094" s="33"/>
      <c r="L2094" s="33"/>
      <c r="M2094" s="33"/>
      <c r="N2094" s="33"/>
      <c r="O2094" s="33"/>
      <c r="P2094" s="33"/>
      <c r="Q2094" s="33"/>
      <c r="R2094" s="34">
        <v>77907.3</v>
      </c>
      <c r="S2094" s="34">
        <v>77907.3</v>
      </c>
    </row>
    <row r="2095" spans="1:19">
      <c r="B2095" s="5">
        <v>2020</v>
      </c>
      <c r="C2095" s="33"/>
      <c r="D2095" s="33"/>
      <c r="E2095" s="33"/>
      <c r="F2095" s="33"/>
      <c r="G2095" s="33"/>
      <c r="H2095" s="33"/>
      <c r="I2095" s="33"/>
      <c r="J2095" s="33"/>
      <c r="K2095" s="33"/>
      <c r="L2095" s="33"/>
      <c r="M2095" s="33"/>
      <c r="N2095" s="33"/>
      <c r="O2095" s="33"/>
      <c r="P2095" s="33"/>
      <c r="Q2095" s="34">
        <v>32299.55</v>
      </c>
      <c r="R2095" s="34">
        <v>32299.55</v>
      </c>
      <c r="S2095" s="34">
        <v>32299.55</v>
      </c>
    </row>
    <row r="2096" spans="1:19">
      <c r="A2096" s="37"/>
      <c r="B2096" s="5">
        <v>2019</v>
      </c>
      <c r="C2096" s="33"/>
      <c r="D2096" s="33"/>
      <c r="E2096" s="33"/>
      <c r="F2096" s="33"/>
      <c r="G2096" s="33"/>
      <c r="H2096" s="33"/>
      <c r="I2096" s="33"/>
      <c r="J2096" s="33"/>
      <c r="K2096" s="33"/>
      <c r="L2096" s="33"/>
      <c r="M2096" s="33"/>
      <c r="N2096" s="33"/>
      <c r="O2096" s="33"/>
      <c r="P2096" s="34">
        <v>10348.379999999999</v>
      </c>
      <c r="Q2096" s="34">
        <v>8210.24</v>
      </c>
      <c r="R2096" s="34">
        <v>8210.24</v>
      </c>
      <c r="S2096" s="34">
        <v>8210.24</v>
      </c>
    </row>
    <row r="2097" spans="1:19">
      <c r="A2097" s="37"/>
      <c r="B2097" s="5">
        <v>2018</v>
      </c>
      <c r="C2097" s="33"/>
      <c r="D2097" s="33"/>
      <c r="E2097" s="33"/>
      <c r="F2097" s="33"/>
      <c r="G2097" s="33"/>
      <c r="H2097" s="33"/>
      <c r="I2097" s="33"/>
      <c r="J2097" s="33"/>
      <c r="K2097" s="33"/>
      <c r="L2097" s="33"/>
      <c r="M2097" s="33"/>
      <c r="N2097" s="33"/>
      <c r="O2097" s="34">
        <v>11152.7</v>
      </c>
      <c r="P2097" s="34">
        <v>11180.76</v>
      </c>
      <c r="Q2097" s="34">
        <v>11195.04</v>
      </c>
      <c r="R2097" s="34">
        <v>11195.04</v>
      </c>
      <c r="S2097" s="34">
        <v>11195.04</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18605.23</v>
      </c>
      <c r="N2099" s="34">
        <v>18605.23</v>
      </c>
      <c r="O2099" s="34">
        <v>18605.23</v>
      </c>
      <c r="P2099" s="34">
        <v>18605.23</v>
      </c>
      <c r="Q2099" s="34">
        <v>18605.23</v>
      </c>
      <c r="R2099" s="34">
        <v>18605.23</v>
      </c>
      <c r="S2099" s="34">
        <v>18605.23</v>
      </c>
    </row>
    <row r="2100" spans="1:19">
      <c r="B2100" s="5">
        <v>2015</v>
      </c>
      <c r="C2100" s="33"/>
      <c r="D2100" s="33"/>
      <c r="E2100" s="33"/>
      <c r="F2100" s="33"/>
      <c r="G2100" s="33"/>
      <c r="H2100" s="33"/>
      <c r="I2100" s="33"/>
      <c r="J2100" s="33"/>
      <c r="K2100" s="33"/>
      <c r="L2100" s="34">
        <v>8113.33</v>
      </c>
      <c r="M2100" s="34">
        <v>8113.33</v>
      </c>
      <c r="N2100" s="34">
        <v>8113.33</v>
      </c>
      <c r="O2100" s="34">
        <v>8113.33</v>
      </c>
      <c r="P2100" s="34">
        <v>8113.33</v>
      </c>
      <c r="Q2100" s="34">
        <v>8113.33</v>
      </c>
      <c r="R2100" s="34">
        <v>8113.33</v>
      </c>
      <c r="S2100" s="34">
        <v>8113.33</v>
      </c>
    </row>
    <row r="2101" spans="1:19">
      <c r="B2101" s="5">
        <v>2014</v>
      </c>
      <c r="C2101" s="33"/>
      <c r="D2101" s="33"/>
      <c r="E2101" s="33"/>
      <c r="F2101" s="33"/>
      <c r="G2101" s="33"/>
      <c r="H2101" s="33"/>
      <c r="I2101" s="33"/>
      <c r="J2101" s="33"/>
      <c r="K2101" s="34">
        <v>20917.75</v>
      </c>
      <c r="L2101" s="34">
        <v>20917.75</v>
      </c>
      <c r="M2101" s="34">
        <v>20917.75</v>
      </c>
      <c r="N2101" s="34">
        <v>20917.75</v>
      </c>
      <c r="O2101" s="34">
        <v>20917.75</v>
      </c>
      <c r="P2101" s="34">
        <v>20917.75</v>
      </c>
      <c r="Q2101" s="34">
        <v>20917.75</v>
      </c>
      <c r="R2101" s="34">
        <v>20917.75</v>
      </c>
      <c r="S2101" s="34">
        <v>20917.75</v>
      </c>
    </row>
    <row r="2102" spans="1:19">
      <c r="B2102" s="5">
        <v>2013</v>
      </c>
      <c r="C2102" s="33"/>
      <c r="D2102" s="33"/>
      <c r="E2102" s="33"/>
      <c r="F2102" s="33"/>
      <c r="G2102" s="33"/>
      <c r="H2102" s="33"/>
      <c r="I2102" s="33"/>
      <c r="J2102" s="34">
        <v>9264.2000000000007</v>
      </c>
      <c r="K2102" s="34">
        <v>9264.2000000000007</v>
      </c>
      <c r="L2102" s="34">
        <v>9264.2000000000007</v>
      </c>
      <c r="M2102" s="34">
        <v>9264.2000000000007</v>
      </c>
      <c r="N2102" s="34">
        <v>9264.2000000000007</v>
      </c>
      <c r="O2102" s="34">
        <v>9264.2000000000007</v>
      </c>
      <c r="P2102" s="34">
        <v>9264.2000000000007</v>
      </c>
      <c r="Q2102" s="34">
        <v>9264.2000000000007</v>
      </c>
      <c r="R2102" s="34">
        <v>9264.2000000000007</v>
      </c>
      <c r="S2102" s="34">
        <v>9264.2000000000007</v>
      </c>
    </row>
    <row r="2103" spans="1:19">
      <c r="B2103" s="5">
        <v>2012</v>
      </c>
      <c r="C2103" s="33"/>
      <c r="D2103" s="33"/>
      <c r="E2103" s="33"/>
      <c r="F2103" s="33"/>
      <c r="G2103" s="33"/>
      <c r="H2103" s="33"/>
      <c r="I2103" s="34">
        <v>4229.3100000000004</v>
      </c>
      <c r="J2103" s="34">
        <v>4229.3100000000004</v>
      </c>
      <c r="K2103" s="34">
        <v>4229.3100000000004</v>
      </c>
      <c r="L2103" s="34">
        <v>4229.3100000000004</v>
      </c>
      <c r="M2103" s="34">
        <v>4229.3100000000004</v>
      </c>
      <c r="N2103" s="34">
        <v>4229.3100000000004</v>
      </c>
      <c r="O2103" s="34">
        <v>4229.3100000000004</v>
      </c>
      <c r="P2103" s="34">
        <v>4229.3100000000004</v>
      </c>
      <c r="Q2103" s="34">
        <v>4229.3100000000004</v>
      </c>
      <c r="R2103" s="34">
        <v>4229.3100000000004</v>
      </c>
      <c r="S2103" s="34">
        <v>4229.3100000000004</v>
      </c>
    </row>
    <row r="2104" spans="1:19">
      <c r="B2104" s="5">
        <v>2011</v>
      </c>
      <c r="C2104" s="33"/>
      <c r="D2104" s="33"/>
      <c r="E2104" s="33"/>
      <c r="F2104" s="33"/>
      <c r="G2104" s="33"/>
      <c r="H2104" s="34">
        <v>22143.01</v>
      </c>
      <c r="I2104" s="34">
        <v>22143.01</v>
      </c>
      <c r="J2104" s="34">
        <v>22143.01</v>
      </c>
      <c r="K2104" s="34">
        <v>22143.01</v>
      </c>
      <c r="L2104" s="34">
        <v>22143.01</v>
      </c>
      <c r="M2104" s="34">
        <v>22171.07</v>
      </c>
      <c r="N2104" s="34">
        <v>22171.07</v>
      </c>
      <c r="O2104" s="34">
        <v>22171.07</v>
      </c>
      <c r="P2104" s="34">
        <v>22171.07</v>
      </c>
      <c r="Q2104" s="34">
        <v>22171.07</v>
      </c>
      <c r="R2104" s="34">
        <v>22171.07</v>
      </c>
      <c r="S2104" s="34">
        <v>22171.07</v>
      </c>
    </row>
    <row r="2105" spans="1:19">
      <c r="B2105" s="5">
        <v>2010</v>
      </c>
      <c r="C2105" s="33"/>
      <c r="D2105" s="33"/>
      <c r="E2105" s="33"/>
      <c r="F2105" s="33"/>
      <c r="G2105" s="34">
        <v>9377.6299999999992</v>
      </c>
      <c r="H2105" s="34">
        <v>9377.6299999999992</v>
      </c>
      <c r="I2105" s="34">
        <v>9377.6299999999992</v>
      </c>
      <c r="J2105" s="34">
        <v>9377.6299999999992</v>
      </c>
      <c r="K2105" s="34">
        <v>9377.6299999999992</v>
      </c>
      <c r="L2105" s="34">
        <v>9377.6299999999992</v>
      </c>
      <c r="M2105" s="34">
        <v>9377.6299999999992</v>
      </c>
      <c r="N2105" s="34">
        <v>9377.6299999999992</v>
      </c>
      <c r="O2105" s="34">
        <v>9377.6299999999992</v>
      </c>
      <c r="P2105" s="34">
        <v>9377.6299999999992</v>
      </c>
      <c r="Q2105" s="34">
        <v>9377.6299999999992</v>
      </c>
      <c r="R2105" s="34">
        <v>9377.6299999999992</v>
      </c>
      <c r="S2105" s="34">
        <v>9377.6299999999992</v>
      </c>
    </row>
    <row r="2106" spans="1:19">
      <c r="B2106" s="5">
        <v>2009</v>
      </c>
      <c r="C2106" s="33"/>
      <c r="D2106" s="33"/>
      <c r="E2106" s="33"/>
      <c r="F2106" s="34">
        <v>67336.479999999996</v>
      </c>
      <c r="G2106" s="34">
        <v>67336.479999999996</v>
      </c>
      <c r="H2106" s="34">
        <v>67336.479999999996</v>
      </c>
      <c r="I2106" s="34">
        <v>67336.479999999996</v>
      </c>
      <c r="J2106" s="34">
        <v>67336.479999999996</v>
      </c>
      <c r="K2106" s="34">
        <v>67336.479999999996</v>
      </c>
      <c r="L2106" s="34">
        <v>67336.479999999996</v>
      </c>
      <c r="M2106" s="34">
        <v>67336.479999999996</v>
      </c>
      <c r="N2106" s="34">
        <v>67336.479999999996</v>
      </c>
      <c r="O2106" s="34">
        <v>67336.479999999996</v>
      </c>
      <c r="P2106" s="34">
        <v>67336.479999999996</v>
      </c>
      <c r="Q2106" s="34">
        <v>67336.479999999996</v>
      </c>
      <c r="R2106" s="34">
        <v>67336.479999999996</v>
      </c>
      <c r="S2106" s="34">
        <v>67336.479999999996</v>
      </c>
    </row>
    <row r="2107" spans="1:19">
      <c r="B2107" s="5">
        <v>2008</v>
      </c>
      <c r="C2107" s="33"/>
      <c r="D2107" s="33"/>
      <c r="E2107" s="34">
        <v>52735.47</v>
      </c>
      <c r="F2107" s="34">
        <v>52735.47</v>
      </c>
      <c r="G2107" s="34">
        <v>52735.47</v>
      </c>
      <c r="H2107" s="34">
        <v>52735.47</v>
      </c>
      <c r="I2107" s="34">
        <v>52735.47</v>
      </c>
      <c r="J2107" s="34">
        <v>52735.47</v>
      </c>
      <c r="K2107" s="34">
        <v>52735.47</v>
      </c>
      <c r="L2107" s="34">
        <v>52735.47</v>
      </c>
      <c r="M2107" s="34">
        <v>52735.47</v>
      </c>
      <c r="N2107" s="34">
        <v>52735.47</v>
      </c>
      <c r="O2107" s="34">
        <v>52735.47</v>
      </c>
      <c r="P2107" s="34">
        <v>52735.47</v>
      </c>
      <c r="Q2107" s="34">
        <v>52735.47</v>
      </c>
      <c r="R2107" s="34">
        <v>52735.47</v>
      </c>
      <c r="S2107" s="34">
        <v>52735.47</v>
      </c>
    </row>
    <row r="2108" spans="1:19">
      <c r="B2108" s="5">
        <v>2007</v>
      </c>
      <c r="C2108" s="33"/>
      <c r="D2108" s="34">
        <v>85419.09</v>
      </c>
      <c r="E2108" s="34">
        <v>85419.09</v>
      </c>
      <c r="F2108" s="34">
        <v>85419.09</v>
      </c>
      <c r="G2108" s="34">
        <v>85419.09</v>
      </c>
      <c r="H2108" s="34">
        <v>85419.09</v>
      </c>
      <c r="I2108" s="34">
        <v>85419.09</v>
      </c>
      <c r="J2108" s="34">
        <v>85419.09</v>
      </c>
      <c r="K2108" s="34">
        <v>85419.09</v>
      </c>
      <c r="L2108" s="34">
        <v>85419.09</v>
      </c>
      <c r="M2108" s="34">
        <v>85419.09</v>
      </c>
      <c r="N2108" s="34">
        <v>85419.09</v>
      </c>
      <c r="O2108" s="34">
        <v>85419.09</v>
      </c>
      <c r="P2108" s="34">
        <v>85419.09</v>
      </c>
      <c r="Q2108" s="34">
        <v>85419.09</v>
      </c>
      <c r="R2108" s="34">
        <v>85419.09</v>
      </c>
      <c r="S2108" s="34">
        <v>85419.09</v>
      </c>
    </row>
    <row r="2109" spans="1:19">
      <c r="B2109" s="5">
        <v>2006</v>
      </c>
      <c r="C2109" s="34">
        <v>11405.75</v>
      </c>
      <c r="D2109" s="34">
        <v>11405.75</v>
      </c>
      <c r="E2109" s="34">
        <v>11405.75</v>
      </c>
      <c r="F2109" s="34">
        <v>11405.75</v>
      </c>
      <c r="G2109" s="34">
        <v>11405.75</v>
      </c>
      <c r="H2109" s="34">
        <v>11405.75</v>
      </c>
      <c r="I2109" s="34">
        <v>11405.75</v>
      </c>
      <c r="J2109" s="34">
        <v>11405.75</v>
      </c>
      <c r="K2109" s="34">
        <v>11405.75</v>
      </c>
      <c r="L2109" s="34">
        <v>11405.75</v>
      </c>
      <c r="M2109" s="34">
        <v>11405.75</v>
      </c>
      <c r="N2109" s="34">
        <v>11405.75</v>
      </c>
      <c r="O2109" s="34">
        <v>11405.75</v>
      </c>
      <c r="P2109" s="34">
        <v>11405.75</v>
      </c>
      <c r="Q2109" s="34">
        <v>11405.75</v>
      </c>
      <c r="R2109" s="34">
        <v>11405.75</v>
      </c>
      <c r="S2109" s="34">
        <v>11405.75</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6583.32</v>
      </c>
      <c r="D2111" s="34">
        <v>6583.32</v>
      </c>
      <c r="E2111" s="34">
        <v>6583.32</v>
      </c>
      <c r="F2111" s="34">
        <v>6583.32</v>
      </c>
      <c r="G2111" s="34">
        <v>6583.32</v>
      </c>
      <c r="H2111" s="34">
        <v>6583.32</v>
      </c>
      <c r="I2111" s="34">
        <v>6583.32</v>
      </c>
      <c r="J2111" s="34">
        <v>6583.32</v>
      </c>
      <c r="K2111" s="34">
        <v>6583.32</v>
      </c>
      <c r="L2111" s="34">
        <v>6583.32</v>
      </c>
      <c r="M2111" s="34">
        <v>6583.32</v>
      </c>
      <c r="N2111" s="34">
        <v>6583.32</v>
      </c>
      <c r="O2111" s="34">
        <v>6583.32</v>
      </c>
      <c r="P2111" s="34">
        <v>6583.32</v>
      </c>
      <c r="Q2111" s="34">
        <v>6583.32</v>
      </c>
      <c r="R2111" s="34">
        <v>6583.32</v>
      </c>
      <c r="S2111" s="34">
        <v>6583.32</v>
      </c>
    </row>
    <row r="2112" spans="1:19">
      <c r="B2112" s="5">
        <v>2003</v>
      </c>
      <c r="C2112" s="34">
        <v>2352.7600000000002</v>
      </c>
      <c r="D2112" s="34">
        <v>2352.7600000000002</v>
      </c>
      <c r="E2112" s="34">
        <v>2352.7600000000002</v>
      </c>
      <c r="F2112" s="34">
        <v>2352.7600000000002</v>
      </c>
      <c r="G2112" s="34">
        <v>2352.7600000000002</v>
      </c>
      <c r="H2112" s="34">
        <v>2352.7600000000002</v>
      </c>
      <c r="I2112" s="34">
        <v>2352.7600000000002</v>
      </c>
      <c r="J2112" s="34">
        <v>2352.7600000000002</v>
      </c>
      <c r="K2112" s="34">
        <v>2352.7600000000002</v>
      </c>
      <c r="L2112" s="34">
        <v>2352.7600000000002</v>
      </c>
      <c r="M2112" s="34">
        <v>2352.7600000000002</v>
      </c>
      <c r="N2112" s="34">
        <v>2352.7600000000002</v>
      </c>
      <c r="O2112" s="34">
        <v>2352.7600000000002</v>
      </c>
      <c r="P2112" s="34">
        <v>2352.7600000000002</v>
      </c>
      <c r="Q2112" s="34">
        <v>2352.7600000000002</v>
      </c>
      <c r="R2112" s="34">
        <v>2352.7600000000002</v>
      </c>
      <c r="S2112" s="34">
        <v>2352.7600000000002</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8225.76</v>
      </c>
      <c r="D2116" s="34">
        <v>8225.76</v>
      </c>
      <c r="E2116" s="34">
        <v>8225.76</v>
      </c>
      <c r="F2116" s="34">
        <v>8225.76</v>
      </c>
      <c r="G2116" s="34">
        <v>8225.76</v>
      </c>
      <c r="H2116" s="34">
        <v>8225.76</v>
      </c>
      <c r="I2116" s="34">
        <v>8225.76</v>
      </c>
      <c r="J2116" s="34">
        <v>8225.76</v>
      </c>
      <c r="K2116" s="34">
        <v>8225.76</v>
      </c>
      <c r="L2116" s="34">
        <v>8225.76</v>
      </c>
      <c r="M2116" s="34">
        <v>8225.76</v>
      </c>
      <c r="N2116" s="34">
        <v>8225.76</v>
      </c>
      <c r="O2116" s="34">
        <v>8225.76</v>
      </c>
      <c r="P2116" s="34">
        <v>8225.76</v>
      </c>
      <c r="Q2116" s="34">
        <v>8225.76</v>
      </c>
      <c r="R2116" s="34">
        <v>8225.76</v>
      </c>
      <c r="S2116" s="34">
        <v>8225.76</v>
      </c>
    </row>
    <row r="2117" spans="2:19">
      <c r="B2117" s="5">
        <v>1998</v>
      </c>
      <c r="C2117" s="34">
        <v>1853.05</v>
      </c>
      <c r="D2117" s="34">
        <v>1853.05</v>
      </c>
      <c r="E2117" s="34">
        <v>1853.05</v>
      </c>
      <c r="F2117" s="34">
        <v>1853.05</v>
      </c>
      <c r="G2117" s="34">
        <v>1853.05</v>
      </c>
      <c r="H2117" s="34">
        <v>1853.05</v>
      </c>
      <c r="I2117" s="34">
        <v>1853.05</v>
      </c>
      <c r="J2117" s="34">
        <v>1853.05</v>
      </c>
      <c r="K2117" s="34">
        <v>1853.05</v>
      </c>
      <c r="L2117" s="34">
        <v>1853.05</v>
      </c>
      <c r="M2117" s="34">
        <v>1853.05</v>
      </c>
      <c r="N2117" s="34">
        <v>1853.05</v>
      </c>
      <c r="O2117" s="34">
        <v>1853.05</v>
      </c>
      <c r="P2117" s="34">
        <v>1853.05</v>
      </c>
      <c r="Q2117" s="34">
        <v>1853.05</v>
      </c>
      <c r="R2117" s="34">
        <v>1853.05</v>
      </c>
      <c r="S2117" s="34">
        <v>1853.05</v>
      </c>
    </row>
    <row r="2118" spans="2:19">
      <c r="B2118" s="5">
        <v>1997</v>
      </c>
      <c r="C2118" s="34">
        <v>6205.39</v>
      </c>
      <c r="D2118" s="34">
        <v>6205.39</v>
      </c>
      <c r="E2118" s="34">
        <v>6205.39</v>
      </c>
      <c r="F2118" s="34">
        <v>6205.39</v>
      </c>
      <c r="G2118" s="34">
        <v>6205.39</v>
      </c>
      <c r="H2118" s="34">
        <v>6205.39</v>
      </c>
      <c r="I2118" s="34">
        <v>6205.39</v>
      </c>
      <c r="J2118" s="34">
        <v>6205.39</v>
      </c>
      <c r="K2118" s="34">
        <v>6205.39</v>
      </c>
      <c r="L2118" s="34">
        <v>6205.39</v>
      </c>
      <c r="M2118" s="34">
        <v>6205.39</v>
      </c>
      <c r="N2118" s="34">
        <v>6205.39</v>
      </c>
      <c r="O2118" s="34">
        <v>6205.39</v>
      </c>
      <c r="P2118" s="34">
        <v>6205.39</v>
      </c>
      <c r="Q2118" s="34">
        <v>6205.39</v>
      </c>
      <c r="R2118" s="34">
        <v>6205.39</v>
      </c>
      <c r="S2118" s="34">
        <v>6205.39</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4396.84</v>
      </c>
      <c r="D2120" s="34">
        <v>4396.84</v>
      </c>
      <c r="E2120" s="34">
        <v>4396.84</v>
      </c>
      <c r="F2120" s="34">
        <v>4396.84</v>
      </c>
      <c r="G2120" s="34">
        <v>4396.84</v>
      </c>
      <c r="H2120" s="34">
        <v>4396.84</v>
      </c>
      <c r="I2120" s="34">
        <v>4396.84</v>
      </c>
      <c r="J2120" s="34">
        <v>4396.84</v>
      </c>
      <c r="K2120" s="34">
        <v>4396.84</v>
      </c>
      <c r="L2120" s="34">
        <v>4396.84</v>
      </c>
      <c r="M2120" s="34">
        <v>4396.84</v>
      </c>
      <c r="N2120" s="34">
        <v>4396.84</v>
      </c>
      <c r="O2120" s="34">
        <v>4396.84</v>
      </c>
      <c r="P2120" s="34">
        <v>4396.84</v>
      </c>
      <c r="Q2120" s="34">
        <v>4396.84</v>
      </c>
      <c r="R2120" s="34">
        <v>2796.1</v>
      </c>
      <c r="S2120" s="34">
        <v>2796.1</v>
      </c>
    </row>
    <row r="2121" spans="2:19">
      <c r="B2121" s="5">
        <v>1994</v>
      </c>
      <c r="C2121" s="34">
        <v>1618.61</v>
      </c>
      <c r="D2121" s="34">
        <v>1618.61</v>
      </c>
      <c r="E2121" s="34">
        <v>1618.61</v>
      </c>
      <c r="F2121" s="34">
        <v>1618.61</v>
      </c>
      <c r="G2121" s="34">
        <v>1618.61</v>
      </c>
      <c r="H2121" s="34">
        <v>1618.61</v>
      </c>
      <c r="I2121" s="34">
        <v>1618.61</v>
      </c>
      <c r="J2121" s="34">
        <v>1618.61</v>
      </c>
      <c r="K2121" s="34">
        <v>1618.61</v>
      </c>
      <c r="L2121" s="34">
        <v>1618.61</v>
      </c>
      <c r="M2121" s="34">
        <v>1618.61</v>
      </c>
      <c r="N2121" s="34">
        <v>1618.61</v>
      </c>
      <c r="O2121" s="34">
        <v>1618.61</v>
      </c>
      <c r="P2121" s="34">
        <v>1618.61</v>
      </c>
      <c r="Q2121" s="34">
        <v>1618.61</v>
      </c>
      <c r="R2121" s="34">
        <v>1039.5999999999999</v>
      </c>
      <c r="S2121" s="34">
        <v>1039.5999999999999</v>
      </c>
    </row>
    <row r="2122" spans="2:19">
      <c r="B2122" s="5">
        <v>1993</v>
      </c>
      <c r="C2122" s="34">
        <v>681.22</v>
      </c>
      <c r="D2122" s="34">
        <v>681.22</v>
      </c>
      <c r="E2122" s="34">
        <v>681.22</v>
      </c>
      <c r="F2122" s="34">
        <v>681.22</v>
      </c>
      <c r="G2122" s="34">
        <v>681.22</v>
      </c>
      <c r="H2122" s="34">
        <v>681.22</v>
      </c>
      <c r="I2122" s="34">
        <v>681.22</v>
      </c>
      <c r="J2122" s="34">
        <v>681.22</v>
      </c>
      <c r="K2122" s="34">
        <v>681.22</v>
      </c>
      <c r="L2122" s="34">
        <v>681.22</v>
      </c>
      <c r="M2122" s="34">
        <v>681.22</v>
      </c>
      <c r="N2122" s="34">
        <v>681.22</v>
      </c>
      <c r="O2122" s="34">
        <v>681.22</v>
      </c>
      <c r="P2122" s="34">
        <v>681.22</v>
      </c>
      <c r="Q2122" s="34">
        <v>681.22</v>
      </c>
      <c r="R2122" s="34">
        <v>681.22</v>
      </c>
      <c r="S2122" s="34">
        <v>681.22</v>
      </c>
    </row>
    <row r="2123" spans="2:19">
      <c r="B2123" s="5">
        <v>1992</v>
      </c>
      <c r="C2123" s="34">
        <v>25525.23</v>
      </c>
      <c r="D2123" s="34">
        <v>25525.23</v>
      </c>
      <c r="E2123" s="34">
        <v>25525.23</v>
      </c>
      <c r="F2123" s="34">
        <v>25525.23</v>
      </c>
      <c r="G2123" s="34">
        <v>25525.23</v>
      </c>
      <c r="H2123" s="34">
        <v>25525.23</v>
      </c>
      <c r="I2123" s="34">
        <v>25525.23</v>
      </c>
      <c r="J2123" s="34">
        <v>25525.23</v>
      </c>
      <c r="K2123" s="34">
        <v>25525.23</v>
      </c>
      <c r="L2123" s="34">
        <v>25525.23</v>
      </c>
      <c r="M2123" s="34">
        <v>25525.23</v>
      </c>
      <c r="N2123" s="34">
        <v>25525.23</v>
      </c>
      <c r="O2123" s="34">
        <v>25525.23</v>
      </c>
      <c r="P2123" s="34">
        <v>25525.23</v>
      </c>
      <c r="Q2123" s="34">
        <v>25525.23</v>
      </c>
      <c r="R2123" s="34">
        <v>25525.23</v>
      </c>
      <c r="S2123" s="34">
        <v>25525.23</v>
      </c>
    </row>
    <row r="2124" spans="2:19">
      <c r="B2124" s="5">
        <v>1991</v>
      </c>
      <c r="C2124" s="34">
        <v>33532.569999999898</v>
      </c>
      <c r="D2124" s="34">
        <v>33532.569999999898</v>
      </c>
      <c r="E2124" s="34">
        <v>33532.569999999898</v>
      </c>
      <c r="F2124" s="34">
        <v>33532.569999999898</v>
      </c>
      <c r="G2124" s="34">
        <v>33532.569999999898</v>
      </c>
      <c r="H2124" s="34">
        <v>33532.569999999898</v>
      </c>
      <c r="I2124" s="34">
        <v>33532.569999999898</v>
      </c>
      <c r="J2124" s="34">
        <v>33532.569999999898</v>
      </c>
      <c r="K2124" s="34">
        <v>33532.569999999898</v>
      </c>
      <c r="L2124" s="34">
        <v>33532.569999999898</v>
      </c>
      <c r="M2124" s="34">
        <v>33532.569999999898</v>
      </c>
      <c r="N2124" s="34">
        <v>33532.57</v>
      </c>
      <c r="O2124" s="34">
        <v>33532.57</v>
      </c>
      <c r="P2124" s="34">
        <v>33532.57</v>
      </c>
      <c r="Q2124" s="34">
        <v>33532.57</v>
      </c>
      <c r="R2124" s="34">
        <v>33532.57</v>
      </c>
      <c r="S2124" s="34">
        <v>33532.57</v>
      </c>
    </row>
    <row r="2125" spans="2:19">
      <c r="B2125" s="5">
        <v>1990</v>
      </c>
      <c r="C2125" s="34">
        <v>24343.11</v>
      </c>
      <c r="D2125" s="34">
        <v>24343.11</v>
      </c>
      <c r="E2125" s="34">
        <v>24343.11</v>
      </c>
      <c r="F2125" s="34">
        <v>24343.11</v>
      </c>
      <c r="G2125" s="34">
        <v>24343.11</v>
      </c>
      <c r="H2125" s="34">
        <v>24343.11</v>
      </c>
      <c r="I2125" s="34">
        <v>24343.11</v>
      </c>
      <c r="J2125" s="34">
        <v>24343.11</v>
      </c>
      <c r="K2125" s="34">
        <v>24343.11</v>
      </c>
      <c r="L2125" s="34">
        <v>24343.11</v>
      </c>
      <c r="M2125" s="34">
        <v>24343.11</v>
      </c>
      <c r="N2125" s="34">
        <v>24343.11</v>
      </c>
      <c r="O2125" s="34">
        <v>24343.11</v>
      </c>
      <c r="P2125" s="34">
        <v>24343.11</v>
      </c>
      <c r="Q2125" s="34">
        <v>24343.11</v>
      </c>
      <c r="R2125" s="34">
        <v>24343.11</v>
      </c>
      <c r="S2125" s="34">
        <v>24343.11</v>
      </c>
    </row>
    <row r="2126" spans="2:19">
      <c r="B2126" s="5">
        <v>1989</v>
      </c>
      <c r="C2126" s="34">
        <v>24682.1</v>
      </c>
      <c r="D2126" s="34">
        <v>24682.1</v>
      </c>
      <c r="E2126" s="34">
        <v>24682.1</v>
      </c>
      <c r="F2126" s="34">
        <v>24682.1</v>
      </c>
      <c r="G2126" s="34">
        <v>24682.1</v>
      </c>
      <c r="H2126" s="34">
        <v>24682.1</v>
      </c>
      <c r="I2126" s="34">
        <v>24682.1</v>
      </c>
      <c r="J2126" s="34">
        <v>24682.1</v>
      </c>
      <c r="K2126" s="34">
        <v>24682.1</v>
      </c>
      <c r="L2126" s="34">
        <v>24682.1</v>
      </c>
      <c r="M2126" s="34">
        <v>24682.1</v>
      </c>
      <c r="N2126" s="34">
        <v>24682.1</v>
      </c>
      <c r="O2126" s="34">
        <v>24682.1</v>
      </c>
      <c r="P2126" s="34">
        <v>24682.1</v>
      </c>
      <c r="Q2126" s="34">
        <v>24682.1</v>
      </c>
      <c r="R2126" s="34">
        <v>24682.1</v>
      </c>
      <c r="S2126" s="34">
        <v>24682.1</v>
      </c>
    </row>
    <row r="2127" spans="2:19">
      <c r="B2127" s="5">
        <v>1988</v>
      </c>
      <c r="C2127" s="34">
        <v>22538.26</v>
      </c>
      <c r="D2127" s="34">
        <v>22538.26</v>
      </c>
      <c r="E2127" s="34">
        <v>22538.26</v>
      </c>
      <c r="F2127" s="34">
        <v>22538.26</v>
      </c>
      <c r="G2127" s="34">
        <v>22538.26</v>
      </c>
      <c r="H2127" s="34">
        <v>22538.26</v>
      </c>
      <c r="I2127" s="34">
        <v>22538.26</v>
      </c>
      <c r="J2127" s="34">
        <v>22538.26</v>
      </c>
      <c r="K2127" s="34">
        <v>22538.26</v>
      </c>
      <c r="L2127" s="34">
        <v>22538.26</v>
      </c>
      <c r="M2127" s="34">
        <v>22538.26</v>
      </c>
      <c r="N2127" s="34">
        <v>22538.26</v>
      </c>
      <c r="O2127" s="34">
        <v>22538.26</v>
      </c>
      <c r="P2127" s="34">
        <v>22538.26</v>
      </c>
      <c r="Q2127" s="34">
        <v>22538.26</v>
      </c>
      <c r="R2127" s="34">
        <v>22538.26</v>
      </c>
      <c r="S2127" s="34">
        <v>22538.26</v>
      </c>
    </row>
    <row r="2128" spans="2:19">
      <c r="B2128" s="5">
        <v>1987</v>
      </c>
      <c r="C2128" s="34">
        <v>9569.4500000000007</v>
      </c>
      <c r="D2128" s="34">
        <v>9569.4500000000007</v>
      </c>
      <c r="E2128" s="34">
        <v>9569.4500000000007</v>
      </c>
      <c r="F2128" s="34">
        <v>9569.4500000000007</v>
      </c>
      <c r="G2128" s="34">
        <v>9569.4500000000007</v>
      </c>
      <c r="H2128" s="34">
        <v>9569.4500000000007</v>
      </c>
      <c r="I2128" s="34">
        <v>9569.4500000000007</v>
      </c>
      <c r="J2128" s="34">
        <v>9569.4500000000007</v>
      </c>
      <c r="K2128" s="34">
        <v>9569.4500000000007</v>
      </c>
      <c r="L2128" s="34">
        <v>9569.4500000000007</v>
      </c>
      <c r="M2128" s="34">
        <v>9569.4500000000007</v>
      </c>
      <c r="N2128" s="34">
        <v>9569.4500000000007</v>
      </c>
      <c r="O2128" s="34">
        <v>9569.4500000000007</v>
      </c>
      <c r="P2128" s="34">
        <v>9569.4500000000007</v>
      </c>
      <c r="Q2128" s="34">
        <v>9569.4500000000007</v>
      </c>
      <c r="R2128" s="34">
        <v>9569.4500000000007</v>
      </c>
      <c r="S2128" s="34">
        <v>9569.4500000000007</v>
      </c>
    </row>
    <row r="2129" spans="2:19">
      <c r="B2129" s="5">
        <v>1986</v>
      </c>
      <c r="C2129" s="34">
        <v>20664.54</v>
      </c>
      <c r="D2129" s="34">
        <v>20664.54</v>
      </c>
      <c r="E2129" s="34">
        <v>20664.54</v>
      </c>
      <c r="F2129" s="34">
        <v>20664.54</v>
      </c>
      <c r="G2129" s="34">
        <v>20664.54</v>
      </c>
      <c r="H2129" s="34">
        <v>20664.54</v>
      </c>
      <c r="I2129" s="34">
        <v>20664.54</v>
      </c>
      <c r="J2129" s="34">
        <v>20664.54</v>
      </c>
      <c r="K2129" s="34">
        <v>20664.54</v>
      </c>
      <c r="L2129" s="34">
        <v>20664.54</v>
      </c>
      <c r="M2129" s="34">
        <v>20664.54</v>
      </c>
      <c r="N2129" s="34">
        <v>20664.54</v>
      </c>
      <c r="O2129" s="34">
        <v>20664.54</v>
      </c>
      <c r="P2129" s="34">
        <v>20664.54</v>
      </c>
      <c r="Q2129" s="34">
        <v>20664.54</v>
      </c>
      <c r="R2129" s="34">
        <v>20664.54</v>
      </c>
      <c r="S2129" s="34">
        <v>20664.54</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4947.0199999999904</v>
      </c>
      <c r="D2131" s="34">
        <v>4947.0199999999904</v>
      </c>
      <c r="E2131" s="34">
        <v>4947.0199999999904</v>
      </c>
      <c r="F2131" s="34">
        <v>4947.0199999999904</v>
      </c>
      <c r="G2131" s="34">
        <v>4947.0199999999904</v>
      </c>
      <c r="H2131" s="34">
        <v>4947.0199999999904</v>
      </c>
      <c r="I2131" s="34">
        <v>4947.0199999999904</v>
      </c>
      <c r="J2131" s="34">
        <v>4947.0199999999904</v>
      </c>
      <c r="K2131" s="34">
        <v>4947.0199999999904</v>
      </c>
      <c r="L2131" s="34">
        <v>4947.0199999999904</v>
      </c>
      <c r="M2131" s="34">
        <v>4947.0199999999904</v>
      </c>
      <c r="N2131" s="34">
        <v>4947.0200000000004</v>
      </c>
      <c r="O2131" s="34">
        <v>4947.0200000000004</v>
      </c>
      <c r="P2131" s="34">
        <v>4947.0200000000004</v>
      </c>
      <c r="Q2131" s="34">
        <v>4947.0200000000004</v>
      </c>
      <c r="R2131" s="34">
        <v>4947.0200000000004</v>
      </c>
      <c r="S2131" s="34">
        <v>4947.0200000000004</v>
      </c>
    </row>
    <row r="2132" spans="2:19">
      <c r="B2132" s="5">
        <v>1983</v>
      </c>
      <c r="C2132" s="34">
        <v>11655.92</v>
      </c>
      <c r="D2132" s="34">
        <v>11655.92</v>
      </c>
      <c r="E2132" s="34">
        <v>11655.92</v>
      </c>
      <c r="F2132" s="34">
        <v>11655.92</v>
      </c>
      <c r="G2132" s="34">
        <v>11655.92</v>
      </c>
      <c r="H2132" s="34">
        <v>11655.92</v>
      </c>
      <c r="I2132" s="34">
        <v>11655.92</v>
      </c>
      <c r="J2132" s="34">
        <v>11655.92</v>
      </c>
      <c r="K2132" s="34">
        <v>11655.92</v>
      </c>
      <c r="L2132" s="34">
        <v>11655.92</v>
      </c>
      <c r="M2132" s="34">
        <v>11655.92</v>
      </c>
      <c r="N2132" s="34">
        <v>11655.92</v>
      </c>
      <c r="O2132" s="34">
        <v>11655.92</v>
      </c>
      <c r="P2132" s="34">
        <v>11655.92</v>
      </c>
      <c r="Q2132" s="34">
        <v>11655.92</v>
      </c>
      <c r="R2132" s="34">
        <v>11655.92</v>
      </c>
      <c r="S2132" s="34">
        <v>11655.92</v>
      </c>
    </row>
    <row r="2133" spans="2:19">
      <c r="B2133" s="5">
        <v>1982</v>
      </c>
      <c r="C2133" s="34">
        <v>1373.33</v>
      </c>
      <c r="D2133" s="34">
        <v>1373.33</v>
      </c>
      <c r="E2133" s="34">
        <v>1373.33</v>
      </c>
      <c r="F2133" s="34">
        <v>1373.33</v>
      </c>
      <c r="G2133" s="34">
        <v>1373.33</v>
      </c>
      <c r="H2133" s="34">
        <v>1373.33</v>
      </c>
      <c r="I2133" s="34">
        <v>1373.33</v>
      </c>
      <c r="J2133" s="34">
        <v>1373.33</v>
      </c>
      <c r="K2133" s="34">
        <v>1373.33</v>
      </c>
      <c r="L2133" s="34">
        <v>1373.33</v>
      </c>
      <c r="M2133" s="34">
        <v>1373.33</v>
      </c>
      <c r="N2133" s="34">
        <v>1373.33</v>
      </c>
      <c r="O2133" s="34">
        <v>1373.33</v>
      </c>
      <c r="P2133" s="34">
        <v>1373.33</v>
      </c>
      <c r="Q2133" s="34">
        <v>1373.33</v>
      </c>
      <c r="R2133" s="34">
        <v>1373.33</v>
      </c>
      <c r="S2133" s="34">
        <v>1373.33</v>
      </c>
    </row>
    <row r="2134" spans="2:19">
      <c r="B2134" s="5">
        <v>1981</v>
      </c>
      <c r="C2134" s="34">
        <v>1323.74</v>
      </c>
      <c r="D2134" s="34">
        <v>1323.74</v>
      </c>
      <c r="E2134" s="34">
        <v>1323.74</v>
      </c>
      <c r="F2134" s="34">
        <v>1323.74</v>
      </c>
      <c r="G2134" s="34">
        <v>1323.74</v>
      </c>
      <c r="H2134" s="34">
        <v>1323.74</v>
      </c>
      <c r="I2134" s="34">
        <v>1323.74</v>
      </c>
      <c r="J2134" s="34">
        <v>1323.74</v>
      </c>
      <c r="K2134" s="34">
        <v>1323.74</v>
      </c>
      <c r="L2134" s="34">
        <v>1323.74</v>
      </c>
      <c r="M2134" s="34">
        <v>1323.74</v>
      </c>
      <c r="N2134" s="34">
        <v>1323.74</v>
      </c>
      <c r="O2134" s="34">
        <v>1323.74</v>
      </c>
      <c r="P2134" s="34">
        <v>1323.74</v>
      </c>
      <c r="Q2134" s="34">
        <v>1323.74</v>
      </c>
      <c r="R2134" s="34">
        <v>1323.74</v>
      </c>
      <c r="S2134" s="34">
        <v>1323.74</v>
      </c>
    </row>
    <row r="2135" spans="2:19">
      <c r="B2135" s="5">
        <v>1980</v>
      </c>
      <c r="C2135" s="34">
        <v>3790.72</v>
      </c>
      <c r="D2135" s="34">
        <v>3790.72</v>
      </c>
      <c r="E2135" s="34">
        <v>3790.72</v>
      </c>
      <c r="F2135" s="34">
        <v>3790.72</v>
      </c>
      <c r="G2135" s="34">
        <v>3790.72</v>
      </c>
      <c r="H2135" s="34">
        <v>3790.72</v>
      </c>
      <c r="I2135" s="34">
        <v>3790.72</v>
      </c>
      <c r="J2135" s="34">
        <v>3790.72</v>
      </c>
      <c r="K2135" s="34">
        <v>3790.72</v>
      </c>
      <c r="L2135" s="34">
        <v>3790.72</v>
      </c>
      <c r="M2135" s="34">
        <v>3790.72</v>
      </c>
      <c r="N2135" s="34">
        <v>3790.72</v>
      </c>
      <c r="O2135" s="34">
        <v>3790.72</v>
      </c>
      <c r="P2135" s="34">
        <v>3790.72</v>
      </c>
      <c r="Q2135" s="34">
        <v>3790.72</v>
      </c>
      <c r="R2135" s="34">
        <v>3790.72</v>
      </c>
      <c r="S2135" s="34">
        <v>3790.72</v>
      </c>
    </row>
    <row r="2136" spans="2:19">
      <c r="B2136" s="5">
        <v>1979</v>
      </c>
      <c r="C2136" s="34">
        <v>0</v>
      </c>
      <c r="D2136" s="34">
        <v>0</v>
      </c>
      <c r="E2136" s="34">
        <v>0</v>
      </c>
      <c r="F2136" s="34">
        <v>0</v>
      </c>
      <c r="G2136" s="34">
        <v>0</v>
      </c>
      <c r="H2136" s="34">
        <v>0</v>
      </c>
      <c r="I2136" s="34">
        <v>0</v>
      </c>
      <c r="J2136" s="34">
        <v>0</v>
      </c>
      <c r="K2136" s="34">
        <v>0</v>
      </c>
      <c r="L2136" s="34">
        <v>0</v>
      </c>
      <c r="M2136" s="34">
        <v>7046.11</v>
      </c>
      <c r="N2136" s="34">
        <v>7046.11</v>
      </c>
      <c r="O2136" s="34">
        <v>7046.11</v>
      </c>
      <c r="P2136" s="34">
        <v>7046.11</v>
      </c>
      <c r="Q2136" s="34">
        <v>7046.11</v>
      </c>
      <c r="R2136" s="34">
        <v>7046.11</v>
      </c>
      <c r="S2136" s="34">
        <v>7046.11</v>
      </c>
    </row>
    <row r="2137" spans="2:19">
      <c r="B2137" s="5">
        <v>1978</v>
      </c>
      <c r="C2137" s="34">
        <v>0</v>
      </c>
      <c r="D2137" s="34">
        <v>0</v>
      </c>
      <c r="E2137" s="34">
        <v>0</v>
      </c>
      <c r="F2137" s="34">
        <v>0</v>
      </c>
      <c r="G2137" s="34">
        <v>0</v>
      </c>
      <c r="H2137" s="34">
        <v>0</v>
      </c>
      <c r="I2137" s="34">
        <v>0</v>
      </c>
      <c r="J2137" s="34">
        <v>0</v>
      </c>
      <c r="K2137" s="34">
        <v>0</v>
      </c>
      <c r="L2137" s="34">
        <v>0</v>
      </c>
      <c r="M2137" s="34">
        <v>6929.54</v>
      </c>
      <c r="N2137" s="34">
        <v>6929.54</v>
      </c>
      <c r="O2137" s="34">
        <v>6929.54</v>
      </c>
      <c r="P2137" s="34">
        <v>6929.54</v>
      </c>
      <c r="Q2137" s="34">
        <v>6929.54</v>
      </c>
      <c r="R2137" s="34">
        <v>6929.54</v>
      </c>
      <c r="S2137" s="34">
        <v>6929.54</v>
      </c>
    </row>
    <row r="2138" spans="2:19">
      <c r="B2138" s="5">
        <v>1977</v>
      </c>
      <c r="C2138" s="34">
        <v>0</v>
      </c>
      <c r="D2138" s="34">
        <v>0</v>
      </c>
      <c r="E2138" s="34">
        <v>0</v>
      </c>
      <c r="F2138" s="34">
        <v>0</v>
      </c>
      <c r="G2138" s="34">
        <v>0</v>
      </c>
      <c r="H2138" s="34">
        <v>0</v>
      </c>
      <c r="I2138" s="34">
        <v>0</v>
      </c>
      <c r="J2138" s="34">
        <v>0</v>
      </c>
      <c r="K2138" s="34">
        <v>0</v>
      </c>
      <c r="L2138" s="34">
        <v>0</v>
      </c>
      <c r="M2138" s="34">
        <v>22680.92</v>
      </c>
      <c r="N2138" s="34">
        <v>22680.92</v>
      </c>
      <c r="O2138" s="34">
        <v>22680.92</v>
      </c>
      <c r="P2138" s="34">
        <v>22680.92</v>
      </c>
      <c r="Q2138" s="34">
        <v>22680.92</v>
      </c>
      <c r="R2138" s="34">
        <v>22680.92</v>
      </c>
      <c r="S2138" s="34">
        <v>22680.92</v>
      </c>
    </row>
    <row r="2139" spans="2:19">
      <c r="B2139" s="5">
        <v>1976</v>
      </c>
      <c r="C2139" s="34">
        <v>0</v>
      </c>
      <c r="D2139" s="34">
        <v>0</v>
      </c>
      <c r="E2139" s="34">
        <v>0</v>
      </c>
      <c r="F2139" s="34">
        <v>0</v>
      </c>
      <c r="G2139" s="34">
        <v>0</v>
      </c>
      <c r="H2139" s="34">
        <v>0</v>
      </c>
      <c r="I2139" s="34">
        <v>0</v>
      </c>
      <c r="J2139" s="34">
        <v>0</v>
      </c>
      <c r="K2139" s="34">
        <v>0</v>
      </c>
      <c r="L2139" s="34">
        <v>0</v>
      </c>
      <c r="M2139" s="34">
        <v>22804.639999999999</v>
      </c>
      <c r="N2139" s="34">
        <v>22804.639999999999</v>
      </c>
      <c r="O2139" s="34">
        <v>22804.639999999999</v>
      </c>
      <c r="P2139" s="34">
        <v>22804.639999999999</v>
      </c>
      <c r="Q2139" s="34">
        <v>22804.639999999999</v>
      </c>
      <c r="R2139" s="34">
        <v>22804.639999999999</v>
      </c>
      <c r="S2139" s="34">
        <v>22804.639999999999</v>
      </c>
    </row>
    <row r="2140" spans="2:19">
      <c r="B2140" s="5">
        <v>1975</v>
      </c>
      <c r="C2140" s="34">
        <v>0</v>
      </c>
      <c r="D2140" s="34">
        <v>0</v>
      </c>
      <c r="E2140" s="34">
        <v>0</v>
      </c>
      <c r="F2140" s="34">
        <v>0</v>
      </c>
      <c r="G2140" s="34">
        <v>0</v>
      </c>
      <c r="H2140" s="34">
        <v>0</v>
      </c>
      <c r="I2140" s="34">
        <v>0</v>
      </c>
      <c r="J2140" s="34">
        <v>0</v>
      </c>
      <c r="K2140" s="34">
        <v>0</v>
      </c>
      <c r="L2140" s="34">
        <v>0</v>
      </c>
      <c r="M2140" s="34">
        <v>45485.04</v>
      </c>
      <c r="N2140" s="34">
        <v>45485.04</v>
      </c>
      <c r="O2140" s="34">
        <v>45485.04</v>
      </c>
      <c r="P2140" s="34">
        <v>45485.04</v>
      </c>
      <c r="Q2140" s="34">
        <v>45485.04</v>
      </c>
      <c r="R2140" s="34">
        <v>45485.04</v>
      </c>
      <c r="S2140" s="34">
        <v>45485.04</v>
      </c>
    </row>
    <row r="2141" spans="2:19">
      <c r="B2141" s="5">
        <v>1974</v>
      </c>
      <c r="C2141" s="34">
        <v>0</v>
      </c>
      <c r="D2141" s="34">
        <v>0</v>
      </c>
      <c r="E2141" s="34">
        <v>0</v>
      </c>
      <c r="F2141" s="34">
        <v>0</v>
      </c>
      <c r="G2141" s="34">
        <v>0</v>
      </c>
      <c r="H2141" s="34">
        <v>0</v>
      </c>
      <c r="I2141" s="34">
        <v>0</v>
      </c>
      <c r="J2141" s="34">
        <v>0</v>
      </c>
      <c r="K2141" s="34">
        <v>0</v>
      </c>
      <c r="L2141" s="34">
        <v>0</v>
      </c>
      <c r="M2141" s="34">
        <v>26861.23</v>
      </c>
      <c r="N2141" s="34">
        <v>26861.23</v>
      </c>
      <c r="O2141" s="34">
        <v>26861.23</v>
      </c>
      <c r="P2141" s="34">
        <v>26861.23</v>
      </c>
      <c r="Q2141" s="34">
        <v>26861.23</v>
      </c>
      <c r="R2141" s="34">
        <v>26861.23</v>
      </c>
      <c r="S2141" s="34">
        <v>26861.23</v>
      </c>
    </row>
    <row r="2142" spans="2:19">
      <c r="B2142" s="5">
        <v>1973</v>
      </c>
      <c r="C2142" s="34">
        <v>0</v>
      </c>
      <c r="D2142" s="34">
        <v>0</v>
      </c>
      <c r="E2142" s="34">
        <v>0</v>
      </c>
      <c r="F2142" s="34">
        <v>0</v>
      </c>
      <c r="G2142" s="34">
        <v>0</v>
      </c>
      <c r="H2142" s="34">
        <v>0</v>
      </c>
      <c r="I2142" s="34">
        <v>0</v>
      </c>
      <c r="J2142" s="34">
        <v>0</v>
      </c>
      <c r="K2142" s="34">
        <v>0</v>
      </c>
      <c r="L2142" s="34">
        <v>0</v>
      </c>
      <c r="M2142" s="34">
        <v>58291.37</v>
      </c>
      <c r="N2142" s="34">
        <v>58291.37</v>
      </c>
      <c r="O2142" s="34">
        <v>58291.37</v>
      </c>
      <c r="P2142" s="34">
        <v>58291.37</v>
      </c>
      <c r="Q2142" s="34">
        <v>58291.37</v>
      </c>
      <c r="R2142" s="34">
        <v>58291.37</v>
      </c>
      <c r="S2142" s="34">
        <v>58291.37</v>
      </c>
    </row>
    <row r="2143" spans="2:19">
      <c r="B2143" s="5">
        <v>1972</v>
      </c>
      <c r="C2143" s="34">
        <v>0</v>
      </c>
      <c r="D2143" s="34">
        <v>0</v>
      </c>
      <c r="E2143" s="34">
        <v>0</v>
      </c>
      <c r="F2143" s="34">
        <v>0</v>
      </c>
      <c r="G2143" s="34">
        <v>0</v>
      </c>
      <c r="H2143" s="34">
        <v>0</v>
      </c>
      <c r="I2143" s="34">
        <v>0</v>
      </c>
      <c r="J2143" s="34">
        <v>0</v>
      </c>
      <c r="K2143" s="34">
        <v>0</v>
      </c>
      <c r="L2143" s="34">
        <v>0</v>
      </c>
      <c r="M2143" s="34">
        <v>40853.75</v>
      </c>
      <c r="N2143" s="34">
        <v>40853.75</v>
      </c>
      <c r="O2143" s="34">
        <v>40853.75</v>
      </c>
      <c r="P2143" s="34">
        <v>40853.75</v>
      </c>
      <c r="Q2143" s="34">
        <v>40853.75</v>
      </c>
      <c r="R2143" s="34">
        <v>40853.75</v>
      </c>
      <c r="S2143" s="34">
        <v>40853.75</v>
      </c>
    </row>
    <row r="2144" spans="2:19">
      <c r="B2144" s="5">
        <v>1971</v>
      </c>
      <c r="C2144" s="34">
        <v>0</v>
      </c>
      <c r="D2144" s="34">
        <v>0</v>
      </c>
      <c r="E2144" s="34">
        <v>0</v>
      </c>
      <c r="F2144" s="34">
        <v>0</v>
      </c>
      <c r="G2144" s="34">
        <v>0</v>
      </c>
      <c r="H2144" s="34">
        <v>0</v>
      </c>
      <c r="I2144" s="34">
        <v>0</v>
      </c>
      <c r="J2144" s="34">
        <v>0</v>
      </c>
      <c r="K2144" s="34">
        <v>0</v>
      </c>
      <c r="L2144" s="34">
        <v>0</v>
      </c>
      <c r="M2144" s="34">
        <v>6567.54</v>
      </c>
      <c r="N2144" s="34">
        <v>6567.54</v>
      </c>
      <c r="O2144" s="34">
        <v>6567.54</v>
      </c>
      <c r="P2144" s="34">
        <v>6567.54</v>
      </c>
      <c r="Q2144" s="34">
        <v>6567.54</v>
      </c>
      <c r="R2144" s="34">
        <v>6567.54</v>
      </c>
      <c r="S2144" s="34">
        <v>6567.54</v>
      </c>
    </row>
    <row r="2145" spans="2:19">
      <c r="B2145" s="5">
        <v>1970</v>
      </c>
      <c r="C2145" s="34">
        <v>0</v>
      </c>
      <c r="D2145" s="34">
        <v>0</v>
      </c>
      <c r="E2145" s="34">
        <v>0</v>
      </c>
      <c r="F2145" s="34">
        <v>0</v>
      </c>
      <c r="G2145" s="34">
        <v>0</v>
      </c>
      <c r="H2145" s="34">
        <v>0</v>
      </c>
      <c r="I2145" s="34">
        <v>0</v>
      </c>
      <c r="J2145" s="34">
        <v>0</v>
      </c>
      <c r="K2145" s="34">
        <v>0</v>
      </c>
      <c r="L2145" s="34">
        <v>0</v>
      </c>
      <c r="M2145" s="34">
        <v>39916.559999999998</v>
      </c>
      <c r="N2145" s="34">
        <v>39916.559999999998</v>
      </c>
      <c r="O2145" s="34">
        <v>39916.559999999998</v>
      </c>
      <c r="P2145" s="34">
        <v>39916.559999999998</v>
      </c>
      <c r="Q2145" s="34">
        <v>39916.559999999998</v>
      </c>
      <c r="R2145" s="34">
        <v>39916.559999999998</v>
      </c>
      <c r="S2145" s="34">
        <v>39916.559999999998</v>
      </c>
    </row>
    <row r="2146" spans="2:19">
      <c r="B2146" s="5">
        <v>1969</v>
      </c>
      <c r="C2146" s="34">
        <v>0</v>
      </c>
      <c r="D2146" s="34">
        <v>0</v>
      </c>
      <c r="E2146" s="34">
        <v>0</v>
      </c>
      <c r="F2146" s="34">
        <v>0</v>
      </c>
      <c r="G2146" s="34">
        <v>0</v>
      </c>
      <c r="H2146" s="34">
        <v>0</v>
      </c>
      <c r="I2146" s="34">
        <v>0</v>
      </c>
      <c r="J2146" s="34">
        <v>0</v>
      </c>
      <c r="K2146" s="34">
        <v>0</v>
      </c>
      <c r="L2146" s="34">
        <v>0</v>
      </c>
      <c r="M2146" s="34">
        <v>115866.92</v>
      </c>
      <c r="N2146" s="34">
        <v>115866.92</v>
      </c>
      <c r="O2146" s="34">
        <v>115866.92</v>
      </c>
      <c r="P2146" s="34">
        <v>115866.92</v>
      </c>
      <c r="Q2146" s="34">
        <v>115866.92</v>
      </c>
      <c r="R2146" s="34">
        <v>115866.92</v>
      </c>
      <c r="S2146" s="34">
        <v>115866.92</v>
      </c>
    </row>
    <row r="2147" spans="2:19">
      <c r="B2147" s="5">
        <v>1968</v>
      </c>
      <c r="C2147" s="34">
        <v>0</v>
      </c>
      <c r="D2147" s="34">
        <v>0</v>
      </c>
      <c r="E2147" s="34">
        <v>0</v>
      </c>
      <c r="F2147" s="34">
        <v>0</v>
      </c>
      <c r="G2147" s="34">
        <v>0</v>
      </c>
      <c r="H2147" s="34">
        <v>0</v>
      </c>
      <c r="I2147" s="34">
        <v>0</v>
      </c>
      <c r="J2147" s="34">
        <v>0</v>
      </c>
      <c r="K2147" s="34">
        <v>0</v>
      </c>
      <c r="L2147" s="34">
        <v>0</v>
      </c>
      <c r="M2147" s="34">
        <v>60831.97</v>
      </c>
      <c r="N2147" s="34">
        <v>60831.97</v>
      </c>
      <c r="O2147" s="34">
        <v>60831.97</v>
      </c>
      <c r="P2147" s="34">
        <v>60831.97</v>
      </c>
      <c r="Q2147" s="34">
        <v>60831.97</v>
      </c>
      <c r="R2147" s="34">
        <v>60831.97</v>
      </c>
      <c r="S2147" s="34">
        <v>60831.97</v>
      </c>
    </row>
    <row r="2148" spans="2:19">
      <c r="B2148" s="5">
        <v>1967</v>
      </c>
      <c r="C2148" s="34">
        <v>0</v>
      </c>
      <c r="D2148" s="34">
        <v>0</v>
      </c>
      <c r="E2148" s="34">
        <v>0</v>
      </c>
      <c r="F2148" s="34">
        <v>0</v>
      </c>
      <c r="G2148" s="34">
        <v>0</v>
      </c>
      <c r="H2148" s="34">
        <v>0</v>
      </c>
      <c r="I2148" s="34">
        <v>0</v>
      </c>
      <c r="J2148" s="34">
        <v>0</v>
      </c>
      <c r="K2148" s="34">
        <v>0</v>
      </c>
      <c r="L2148" s="34">
        <v>0</v>
      </c>
      <c r="M2148" s="34">
        <v>127281</v>
      </c>
      <c r="N2148" s="34">
        <v>127281</v>
      </c>
      <c r="O2148" s="34">
        <v>127281</v>
      </c>
      <c r="P2148" s="34">
        <v>127281</v>
      </c>
      <c r="Q2148" s="34">
        <v>127281</v>
      </c>
      <c r="R2148" s="34">
        <v>127281</v>
      </c>
      <c r="S2148" s="34">
        <v>127281</v>
      </c>
    </row>
    <row r="2149" spans="2:19">
      <c r="B2149" s="5">
        <v>1966</v>
      </c>
      <c r="C2149" s="34">
        <v>0</v>
      </c>
      <c r="D2149" s="34">
        <v>0</v>
      </c>
      <c r="E2149" s="34">
        <v>0</v>
      </c>
      <c r="F2149" s="34">
        <v>0</v>
      </c>
      <c r="G2149" s="34">
        <v>0</v>
      </c>
      <c r="H2149" s="34">
        <v>0</v>
      </c>
      <c r="I2149" s="34">
        <v>144255.89000000001</v>
      </c>
      <c r="J2149" s="34">
        <v>144255.89000000001</v>
      </c>
      <c r="K2149" s="34">
        <v>144255.89000000001</v>
      </c>
      <c r="L2149" s="34">
        <v>144255.89000000001</v>
      </c>
      <c r="M2149" s="34">
        <v>144255.89000000001</v>
      </c>
      <c r="N2149" s="34">
        <v>144255.89000000001</v>
      </c>
      <c r="O2149" s="34">
        <v>144255.89000000001</v>
      </c>
      <c r="P2149" s="34">
        <v>144255.89000000001</v>
      </c>
      <c r="Q2149" s="34">
        <v>144255.89000000001</v>
      </c>
      <c r="R2149" s="34">
        <v>144255.89000000001</v>
      </c>
      <c r="S2149" s="34">
        <v>144255.89000000001</v>
      </c>
    </row>
    <row r="2150" spans="2:19">
      <c r="B2150" s="5">
        <v>1965</v>
      </c>
      <c r="C2150" s="34">
        <v>0</v>
      </c>
      <c r="D2150" s="34">
        <v>0</v>
      </c>
      <c r="E2150" s="34">
        <v>0</v>
      </c>
      <c r="F2150" s="34">
        <v>0</v>
      </c>
      <c r="G2150" s="34">
        <v>0</v>
      </c>
      <c r="H2150" s="34">
        <v>0</v>
      </c>
      <c r="I2150" s="34">
        <v>191075.91</v>
      </c>
      <c r="J2150" s="34">
        <v>191075.91</v>
      </c>
      <c r="K2150" s="34">
        <v>191075.91</v>
      </c>
      <c r="L2150" s="34">
        <v>191075.91</v>
      </c>
      <c r="M2150" s="34">
        <v>191075.91</v>
      </c>
      <c r="N2150" s="34">
        <v>191075.91</v>
      </c>
      <c r="O2150" s="34">
        <v>191075.91</v>
      </c>
      <c r="P2150" s="34">
        <v>191075.91</v>
      </c>
      <c r="Q2150" s="34">
        <v>191075.91</v>
      </c>
      <c r="R2150" s="34">
        <v>191075.91</v>
      </c>
      <c r="S2150" s="34">
        <v>191075.91</v>
      </c>
    </row>
    <row r="2151" spans="2:19">
      <c r="B2151" s="5">
        <v>1964</v>
      </c>
      <c r="C2151" s="34">
        <v>0</v>
      </c>
      <c r="D2151" s="34">
        <v>0</v>
      </c>
      <c r="E2151" s="34">
        <v>0</v>
      </c>
      <c r="F2151" s="34">
        <v>0</v>
      </c>
      <c r="G2151" s="34">
        <v>0</v>
      </c>
      <c r="H2151" s="34">
        <v>0</v>
      </c>
      <c r="I2151" s="34">
        <v>102624.98</v>
      </c>
      <c r="J2151" s="34">
        <v>102624.98</v>
      </c>
      <c r="K2151" s="34">
        <v>102624.98</v>
      </c>
      <c r="L2151" s="34">
        <v>102624.98</v>
      </c>
      <c r="M2151" s="34">
        <v>102624.98</v>
      </c>
      <c r="N2151" s="34">
        <v>102624.98</v>
      </c>
      <c r="O2151" s="34">
        <v>102624.98</v>
      </c>
      <c r="P2151" s="34">
        <v>102624.98</v>
      </c>
      <c r="Q2151" s="34">
        <v>102624.98</v>
      </c>
      <c r="R2151" s="34">
        <v>102624.98</v>
      </c>
      <c r="S2151" s="34">
        <v>102624.98</v>
      </c>
    </row>
    <row r="2152" spans="2:19">
      <c r="B2152" s="5">
        <v>1963</v>
      </c>
      <c r="C2152" s="34">
        <v>0</v>
      </c>
      <c r="D2152" s="34">
        <v>0</v>
      </c>
      <c r="E2152" s="34">
        <v>0</v>
      </c>
      <c r="F2152" s="34">
        <v>0</v>
      </c>
      <c r="G2152" s="34">
        <v>0</v>
      </c>
      <c r="H2152" s="34">
        <v>0</v>
      </c>
      <c r="I2152" s="34">
        <v>73137.75</v>
      </c>
      <c r="J2152" s="34">
        <v>73137.75</v>
      </c>
      <c r="K2152" s="34">
        <v>73137.75</v>
      </c>
      <c r="L2152" s="34">
        <v>73137.75</v>
      </c>
      <c r="M2152" s="34">
        <v>73137.75</v>
      </c>
      <c r="N2152" s="34">
        <v>73137.75</v>
      </c>
      <c r="O2152" s="34">
        <v>73137.75</v>
      </c>
      <c r="P2152" s="34">
        <v>73137.75</v>
      </c>
      <c r="Q2152" s="34">
        <v>73137.75</v>
      </c>
      <c r="R2152" s="34">
        <v>73137.75</v>
      </c>
      <c r="S2152" s="34">
        <v>73137.75</v>
      </c>
    </row>
    <row r="2153" spans="2:19">
      <c r="B2153" s="5">
        <v>1962</v>
      </c>
      <c r="C2153" s="34">
        <v>0</v>
      </c>
      <c r="D2153" s="34">
        <v>0</v>
      </c>
      <c r="E2153" s="34">
        <v>0</v>
      </c>
      <c r="F2153" s="34">
        <v>0</v>
      </c>
      <c r="G2153" s="34">
        <v>0</v>
      </c>
      <c r="H2153" s="34">
        <v>0</v>
      </c>
      <c r="I2153" s="34">
        <v>102784.62</v>
      </c>
      <c r="J2153" s="34">
        <v>102784.62</v>
      </c>
      <c r="K2153" s="34">
        <v>102784.62</v>
      </c>
      <c r="L2153" s="34">
        <v>102784.62</v>
      </c>
      <c r="M2153" s="34">
        <v>102784.62</v>
      </c>
      <c r="N2153" s="34">
        <v>102784.62</v>
      </c>
      <c r="O2153" s="34">
        <v>102784.62</v>
      </c>
      <c r="P2153" s="34">
        <v>102784.62</v>
      </c>
      <c r="Q2153" s="34">
        <v>102784.62</v>
      </c>
      <c r="R2153" s="34">
        <v>102784.62</v>
      </c>
      <c r="S2153" s="34">
        <v>102784.62</v>
      </c>
    </row>
    <row r="2154" spans="2:19">
      <c r="B2154" s="5">
        <v>1961</v>
      </c>
      <c r="C2154" s="34">
        <v>0</v>
      </c>
      <c r="D2154" s="34">
        <v>0</v>
      </c>
      <c r="E2154" s="34">
        <v>0</v>
      </c>
      <c r="F2154" s="34">
        <v>0</v>
      </c>
      <c r="G2154" s="34">
        <v>0</v>
      </c>
      <c r="H2154" s="34">
        <v>0</v>
      </c>
      <c r="I2154" s="34">
        <v>86747.14</v>
      </c>
      <c r="J2154" s="34">
        <v>86747.14</v>
      </c>
      <c r="K2154" s="34">
        <v>86747.14</v>
      </c>
      <c r="L2154" s="34">
        <v>86747.14</v>
      </c>
      <c r="M2154" s="34">
        <v>86747.14</v>
      </c>
      <c r="N2154" s="34">
        <v>86747.14</v>
      </c>
      <c r="O2154" s="34">
        <v>86747.14</v>
      </c>
      <c r="P2154" s="34">
        <v>86747.14</v>
      </c>
      <c r="Q2154" s="34">
        <v>86747.14</v>
      </c>
      <c r="R2154" s="34">
        <v>86160.82</v>
      </c>
      <c r="S2154" s="34">
        <v>85389.57</v>
      </c>
    </row>
    <row r="2155" spans="2:19">
      <c r="B2155" s="5">
        <v>1960</v>
      </c>
      <c r="C2155" s="34">
        <v>0</v>
      </c>
      <c r="D2155" s="34">
        <v>0</v>
      </c>
      <c r="E2155" s="34">
        <v>0</v>
      </c>
      <c r="F2155" s="34">
        <v>0</v>
      </c>
      <c r="G2155" s="34">
        <v>0</v>
      </c>
      <c r="H2155" s="34">
        <v>0</v>
      </c>
      <c r="I2155" s="34">
        <v>68352.039999999994</v>
      </c>
      <c r="J2155" s="34">
        <v>68352.039999999994</v>
      </c>
      <c r="K2155" s="34">
        <v>68352.039999999994</v>
      </c>
      <c r="L2155" s="34">
        <v>68352.039999999994</v>
      </c>
      <c r="M2155" s="34">
        <v>68352.039999999994</v>
      </c>
      <c r="N2155" s="34">
        <v>68352.039999999994</v>
      </c>
      <c r="O2155" s="34">
        <v>68352.039999999994</v>
      </c>
      <c r="P2155" s="34">
        <v>68352.039999999994</v>
      </c>
      <c r="Q2155" s="34">
        <v>68352.039999999994</v>
      </c>
      <c r="R2155" s="34">
        <v>68352.039999999994</v>
      </c>
      <c r="S2155" s="34">
        <v>68352.039999999994</v>
      </c>
    </row>
    <row r="2156" spans="2:19">
      <c r="B2156" s="5">
        <v>1959</v>
      </c>
      <c r="C2156" s="34">
        <v>0</v>
      </c>
      <c r="D2156" s="34">
        <v>0</v>
      </c>
      <c r="E2156" s="34">
        <v>0</v>
      </c>
      <c r="F2156" s="34">
        <v>0</v>
      </c>
      <c r="G2156" s="34">
        <v>0</v>
      </c>
      <c r="H2156" s="34">
        <v>0</v>
      </c>
      <c r="I2156" s="34">
        <v>37442.019999999997</v>
      </c>
      <c r="J2156" s="34">
        <v>37442.019999999997</v>
      </c>
      <c r="K2156" s="34">
        <v>37442.019999999997</v>
      </c>
      <c r="L2156" s="34">
        <v>37442.019999999997</v>
      </c>
      <c r="M2156" s="34">
        <v>37442.019999999997</v>
      </c>
      <c r="N2156" s="34">
        <v>37442.019999999997</v>
      </c>
      <c r="O2156" s="34">
        <v>37442.019999999997</v>
      </c>
      <c r="P2156" s="34">
        <v>37442.019999999997</v>
      </c>
      <c r="Q2156" s="34">
        <v>37286.82</v>
      </c>
      <c r="R2156" s="34">
        <v>31372.560000000001</v>
      </c>
      <c r="S2156" s="34">
        <v>28656.560000000001</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41.15</v>
      </c>
      <c r="J2158" s="34">
        <v>41.15</v>
      </c>
      <c r="K2158" s="34">
        <v>41.15</v>
      </c>
      <c r="L2158" s="34">
        <v>41.15</v>
      </c>
      <c r="M2158" s="34">
        <v>41.15</v>
      </c>
      <c r="N2158" s="34">
        <v>41.15</v>
      </c>
      <c r="O2158" s="34">
        <v>41.15</v>
      </c>
      <c r="P2158" s="34">
        <v>41.15</v>
      </c>
      <c r="Q2158" s="34">
        <v>41.15</v>
      </c>
      <c r="R2158" s="34">
        <v>41.15</v>
      </c>
      <c r="S2158" s="34">
        <v>41.15</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227268.68999999992</v>
      </c>
      <c r="D2186" s="7">
        <f>SUM(D2108:D2185)</f>
        <v>312687.77999999985</v>
      </c>
      <c r="E2186" s="7">
        <f>SUM(E2107:E2185)</f>
        <v>365423.24999999988</v>
      </c>
      <c r="F2186" s="7">
        <f>SUM(F2106:F2185)</f>
        <v>432759.72999999981</v>
      </c>
      <c r="G2186" s="7">
        <f>SUM(G2105:G2185)</f>
        <v>442137.35999999981</v>
      </c>
      <c r="H2186" s="7">
        <f>SUM(H2099:H2185)</f>
        <v>464280.36999999982</v>
      </c>
      <c r="I2186" s="7">
        <f>SUM(I2099:I2185)</f>
        <v>1274971.1799999997</v>
      </c>
      <c r="J2186" s="7">
        <f t="shared" ref="J2186" si="42">SUM(J2099:J2185)</f>
        <v>1284235.3799999997</v>
      </c>
      <c r="K2186" s="7">
        <f>SUM(K2099:K2185)</f>
        <v>1305153.1299999997</v>
      </c>
      <c r="L2186" s="7">
        <f t="shared" ref="L2186" si="43">SUM(L2099:L2185)</f>
        <v>1313266.4599999997</v>
      </c>
      <c r="M2186" s="7">
        <f>SUM(M2099:M2185)</f>
        <v>1913316.3399999996</v>
      </c>
      <c r="N2186" s="10">
        <f>SUM(N2094:N2185)</f>
        <v>1913316.34</v>
      </c>
      <c r="O2186" s="10">
        <f>SUM(O2094:O2185)</f>
        <v>1924469.0399999998</v>
      </c>
      <c r="P2186" s="10">
        <f>SUM(P2094:P2185)</f>
        <v>1934845.4799999997</v>
      </c>
      <c r="Q2186" s="10">
        <f>SUM(Q2094:Q2185)</f>
        <v>1964865.9699999997</v>
      </c>
      <c r="R2186" s="10">
        <f>SUM(R2093:R2185)</f>
        <v>2034092.9399999997</v>
      </c>
      <c r="S2186" s="10">
        <f>SUM(S2093:S2185)</f>
        <v>2102954.1899999995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23463.18</v>
      </c>
      <c r="D2209" s="34">
        <v>23463.18</v>
      </c>
      <c r="E2209" s="34">
        <v>23463.18</v>
      </c>
      <c r="F2209" s="34">
        <v>23463.18</v>
      </c>
      <c r="G2209" s="34">
        <v>23463.18</v>
      </c>
      <c r="H2209" s="34">
        <v>23463.18</v>
      </c>
      <c r="I2209" s="34">
        <v>23463.18</v>
      </c>
      <c r="J2209" s="34">
        <v>23463.18</v>
      </c>
      <c r="K2209" s="34">
        <v>23463.18</v>
      </c>
      <c r="L2209" s="34">
        <v>23463.18</v>
      </c>
      <c r="M2209" s="34">
        <v>23463.18</v>
      </c>
      <c r="N2209" s="34">
        <v>23463.18</v>
      </c>
      <c r="O2209" s="34">
        <v>23463.18</v>
      </c>
      <c r="P2209" s="34">
        <v>23463.18</v>
      </c>
      <c r="Q2209" s="34">
        <v>23463.18</v>
      </c>
      <c r="R2209" s="34">
        <v>0</v>
      </c>
      <c r="S2209" s="34">
        <v>0</v>
      </c>
    </row>
    <row r="2210" spans="2:19">
      <c r="B2210" s="5">
        <v>2000</v>
      </c>
      <c r="C2210" s="34">
        <v>2279397.77</v>
      </c>
      <c r="D2210" s="34">
        <v>2279397.77</v>
      </c>
      <c r="E2210" s="34">
        <v>2279397.77</v>
      </c>
      <c r="F2210" s="34">
        <v>2279397.77</v>
      </c>
      <c r="G2210" s="34">
        <v>2279397.77</v>
      </c>
      <c r="H2210" s="34">
        <v>2279397.77</v>
      </c>
      <c r="I2210" s="34">
        <v>2279397.77</v>
      </c>
      <c r="J2210" s="34">
        <v>2279397.77</v>
      </c>
      <c r="K2210" s="34">
        <v>2279397.77</v>
      </c>
      <c r="L2210" s="34">
        <v>2279397.77</v>
      </c>
      <c r="M2210" s="34">
        <v>2279397.77</v>
      </c>
      <c r="N2210" s="34">
        <v>2279397.77</v>
      </c>
      <c r="O2210" s="34">
        <v>2279397.77</v>
      </c>
      <c r="P2210" s="34">
        <v>2279397.77</v>
      </c>
      <c r="Q2210" s="34">
        <v>2279397.77</v>
      </c>
      <c r="R2210" s="34">
        <v>2279397.77</v>
      </c>
      <c r="S2210" s="34">
        <v>2279397.77</v>
      </c>
    </row>
    <row r="2211" spans="2:19">
      <c r="B2211" s="5">
        <v>1999</v>
      </c>
      <c r="C2211" s="34">
        <v>184063.99</v>
      </c>
      <c r="D2211" s="34">
        <v>184063.99</v>
      </c>
      <c r="E2211" s="34">
        <v>184063.99</v>
      </c>
      <c r="F2211" s="34">
        <v>184063.99</v>
      </c>
      <c r="G2211" s="34">
        <v>184063.99</v>
      </c>
      <c r="H2211" s="34">
        <v>184063.99</v>
      </c>
      <c r="I2211" s="34">
        <v>184063.99</v>
      </c>
      <c r="J2211" s="34">
        <v>184063.99</v>
      </c>
      <c r="K2211" s="34">
        <v>184063.99</v>
      </c>
      <c r="L2211" s="34">
        <v>184063.99</v>
      </c>
      <c r="M2211" s="34">
        <v>184063.99</v>
      </c>
      <c r="N2211" s="34">
        <v>184063.99</v>
      </c>
      <c r="O2211" s="34">
        <v>184063.99</v>
      </c>
      <c r="P2211" s="34">
        <v>184063.99</v>
      </c>
      <c r="Q2211" s="34">
        <v>184063.99</v>
      </c>
      <c r="R2211" s="34">
        <v>184063.99</v>
      </c>
      <c r="S2211" s="34">
        <v>184063.99</v>
      </c>
    </row>
    <row r="2212" spans="2:19">
      <c r="B2212" s="5">
        <v>1998</v>
      </c>
      <c r="C2212" s="34">
        <v>24192.639999999999</v>
      </c>
      <c r="D2212" s="34">
        <v>24192.639999999999</v>
      </c>
      <c r="E2212" s="34">
        <v>24192.639999999999</v>
      </c>
      <c r="F2212" s="34">
        <v>24192.639999999999</v>
      </c>
      <c r="G2212" s="34">
        <v>24192.639999999999</v>
      </c>
      <c r="H2212" s="34">
        <v>24192.639999999999</v>
      </c>
      <c r="I2212" s="34">
        <v>24192.639999999999</v>
      </c>
      <c r="J2212" s="34">
        <v>24192.639999999999</v>
      </c>
      <c r="K2212" s="34">
        <v>24192.639999999999</v>
      </c>
      <c r="L2212" s="34">
        <v>24192.639999999999</v>
      </c>
      <c r="M2212" s="34">
        <v>24192.639999999999</v>
      </c>
      <c r="N2212" s="34">
        <v>24192.639999999999</v>
      </c>
      <c r="O2212" s="34">
        <v>24192.639999999999</v>
      </c>
      <c r="P2212" s="34">
        <v>24192.639999999999</v>
      </c>
      <c r="Q2212" s="34">
        <v>24192.639999999999</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5296837.99</v>
      </c>
      <c r="D2214" s="34">
        <v>5296837.99</v>
      </c>
      <c r="E2214" s="34">
        <v>5296837.99</v>
      </c>
      <c r="F2214" s="34">
        <v>5296837.99</v>
      </c>
      <c r="G2214" s="34">
        <v>5296837.99</v>
      </c>
      <c r="H2214" s="34">
        <v>5296837.99</v>
      </c>
      <c r="I2214" s="34">
        <v>5296837.99</v>
      </c>
      <c r="J2214" s="34">
        <v>5296837.99</v>
      </c>
      <c r="K2214" s="34">
        <v>5296837.99</v>
      </c>
      <c r="L2214" s="34">
        <v>5296837.99</v>
      </c>
      <c r="M2214" s="34">
        <v>5296837.99</v>
      </c>
      <c r="N2214" s="34">
        <v>5063879.9000000004</v>
      </c>
      <c r="O2214" s="34">
        <v>5108088.7300000004</v>
      </c>
      <c r="P2214" s="34">
        <v>5108088.7300000004</v>
      </c>
      <c r="Q2214" s="34">
        <v>5108088.7300000004</v>
      </c>
      <c r="R2214" s="34">
        <v>5108088.7300000004</v>
      </c>
      <c r="S2214" s="34">
        <v>5108088.7300000004</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1100323.54</v>
      </c>
      <c r="D2218" s="34">
        <v>1100323.54</v>
      </c>
      <c r="E2218" s="34">
        <v>1100323.54</v>
      </c>
      <c r="F2218" s="34">
        <v>1100323.54</v>
      </c>
      <c r="G2218" s="34">
        <v>1100323.54</v>
      </c>
      <c r="H2218" s="34">
        <v>1100323.54</v>
      </c>
      <c r="I2218" s="34">
        <v>1100323.54</v>
      </c>
      <c r="J2218" s="34">
        <v>1100323.54</v>
      </c>
      <c r="K2218" s="34">
        <v>1100323.54</v>
      </c>
      <c r="L2218" s="34">
        <v>1100323.54</v>
      </c>
      <c r="M2218" s="34">
        <v>1100323.54</v>
      </c>
      <c r="N2218" s="34">
        <v>1100323.54</v>
      </c>
      <c r="O2218" s="34">
        <v>1100323.54</v>
      </c>
      <c r="P2218" s="34">
        <v>1100323.54</v>
      </c>
      <c r="Q2218" s="34">
        <v>1100323.54</v>
      </c>
      <c r="R2218" s="34">
        <v>1100323.54</v>
      </c>
      <c r="S2218" s="34">
        <v>1100323.54</v>
      </c>
    </row>
    <row r="2219" spans="2:19">
      <c r="B2219" s="5">
        <v>1991</v>
      </c>
      <c r="C2219" s="34">
        <v>16870.59</v>
      </c>
      <c r="D2219" s="34">
        <v>16870.59</v>
      </c>
      <c r="E2219" s="34">
        <v>16870.59</v>
      </c>
      <c r="F2219" s="34">
        <v>16870.59</v>
      </c>
      <c r="G2219" s="34">
        <v>16870.59</v>
      </c>
      <c r="H2219" s="34">
        <v>16870.59</v>
      </c>
      <c r="I2219" s="34">
        <v>16870.59</v>
      </c>
      <c r="J2219" s="34">
        <v>16870.59</v>
      </c>
      <c r="K2219" s="34">
        <v>16870.59</v>
      </c>
      <c r="L2219" s="34">
        <v>16870.59</v>
      </c>
      <c r="M2219" s="34">
        <v>16870.59</v>
      </c>
      <c r="N2219" s="34">
        <v>16870.59</v>
      </c>
      <c r="O2219" s="34">
        <v>16870.59</v>
      </c>
      <c r="P2219" s="34">
        <v>16870.59</v>
      </c>
      <c r="Q2219" s="34">
        <v>16870.59</v>
      </c>
      <c r="R2219" s="34">
        <v>16870.59</v>
      </c>
      <c r="S2219" s="34">
        <v>16870.59</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581213.6</v>
      </c>
      <c r="D2226" s="34">
        <v>581213.6</v>
      </c>
      <c r="E2226" s="34">
        <v>581213.6</v>
      </c>
      <c r="F2226" s="34">
        <v>581213.6</v>
      </c>
      <c r="G2226" s="34">
        <v>581213.6</v>
      </c>
      <c r="H2226" s="34">
        <v>581213.6</v>
      </c>
      <c r="I2226" s="34">
        <v>581213.6</v>
      </c>
      <c r="J2226" s="34">
        <v>581213.6</v>
      </c>
      <c r="K2226" s="34">
        <v>581213.6</v>
      </c>
      <c r="L2226" s="34">
        <v>581213.6</v>
      </c>
      <c r="M2226" s="34">
        <v>576333.6</v>
      </c>
      <c r="N2226" s="34">
        <v>576333.6</v>
      </c>
      <c r="O2226" s="34">
        <v>560833.6</v>
      </c>
      <c r="P2226" s="34">
        <v>427675.6</v>
      </c>
      <c r="Q2226" s="34">
        <v>427675.6</v>
      </c>
      <c r="R2226" s="34">
        <v>427675.6</v>
      </c>
      <c r="S2226" s="34">
        <v>427675.6</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15471.18</v>
      </c>
      <c r="D2229" s="34">
        <v>15471.18</v>
      </c>
      <c r="E2229" s="34">
        <v>15471.18</v>
      </c>
      <c r="F2229" s="34">
        <v>15471.18</v>
      </c>
      <c r="G2229" s="34">
        <v>15471.18</v>
      </c>
      <c r="H2229" s="34">
        <v>15471.18</v>
      </c>
      <c r="I2229" s="34">
        <v>15471.18</v>
      </c>
      <c r="J2229" s="34">
        <v>15471.18</v>
      </c>
      <c r="K2229" s="34">
        <v>15471.18</v>
      </c>
      <c r="L2229" s="34">
        <v>15471.18</v>
      </c>
      <c r="M2229" s="34">
        <v>15471.18</v>
      </c>
      <c r="N2229" s="34">
        <v>15471.18</v>
      </c>
      <c r="O2229" s="34">
        <v>15471.18</v>
      </c>
      <c r="P2229" s="34">
        <v>15471.18</v>
      </c>
      <c r="Q2229" s="34">
        <v>15471.18</v>
      </c>
      <c r="R2229" s="34">
        <v>15471.18</v>
      </c>
      <c r="S2229" s="34">
        <v>15471.18</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9521834.4799999986</v>
      </c>
      <c r="D2281" s="7">
        <f>SUM(D2203:D2280)</f>
        <v>9521834.4799999986</v>
      </c>
      <c r="E2281" s="7">
        <f>SUM(E2202:E2280)</f>
        <v>9521834.4799999986</v>
      </c>
      <c r="F2281" s="7">
        <f>SUM(F2201:F2280)</f>
        <v>9521834.4799999986</v>
      </c>
      <c r="G2281" s="7">
        <f>SUM(G2200:G2280)</f>
        <v>9521834.4799999986</v>
      </c>
      <c r="H2281" s="7">
        <f>SUM(H2194:H2280)</f>
        <v>9521834.4799999986</v>
      </c>
      <c r="I2281" s="7">
        <f>SUM(I2194:I2280)</f>
        <v>9521834.4799999986</v>
      </c>
      <c r="J2281" s="7">
        <f t="shared" ref="J2281" si="44">SUM(J2194:J2280)</f>
        <v>9521834.4799999986</v>
      </c>
      <c r="K2281" s="7">
        <f>SUM(K2194:K2280)</f>
        <v>9521834.4799999986</v>
      </c>
      <c r="L2281" s="7">
        <f t="shared" ref="L2281" si="45">SUM(L2194:L2280)</f>
        <v>9521834.4799999986</v>
      </c>
      <c r="M2281" s="7">
        <f>SUM(M2194:M2280)</f>
        <v>9516954.4799999986</v>
      </c>
      <c r="N2281" s="10">
        <f>SUM(N2189:N2280)</f>
        <v>9283996.3899999987</v>
      </c>
      <c r="O2281" s="10">
        <f>SUM(O2189:O2280)</f>
        <v>9312705.2200000007</v>
      </c>
      <c r="P2281" s="10">
        <f>SUM(P2189:P2280)</f>
        <v>9179547.2200000007</v>
      </c>
      <c r="Q2281" s="10">
        <f>SUM(Q2189:Q2280)</f>
        <v>9179547.2200000007</v>
      </c>
      <c r="R2281" s="10">
        <f>SUM(R2188:R2280)</f>
        <v>9131891.4000000004</v>
      </c>
      <c r="S2281" s="10">
        <f>SUM(S2188:S2280)</f>
        <v>9131891.4000000004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201071.14</v>
      </c>
    </row>
    <row r="2284" spans="1:19">
      <c r="A2284" s="35"/>
      <c r="B2284" s="5">
        <v>2021</v>
      </c>
      <c r="C2284" s="33"/>
      <c r="D2284" s="33"/>
      <c r="E2284" s="33"/>
      <c r="F2284" s="33"/>
      <c r="G2284" s="33"/>
      <c r="H2284" s="33"/>
      <c r="I2284" s="33"/>
      <c r="J2284" s="33"/>
      <c r="K2284" s="33"/>
      <c r="L2284" s="33"/>
      <c r="M2284" s="33"/>
      <c r="N2284" s="33"/>
      <c r="O2284" s="33"/>
      <c r="P2284" s="33"/>
      <c r="Q2284" s="33"/>
      <c r="R2284" s="34">
        <v>1431247.8</v>
      </c>
      <c r="S2284" s="34">
        <v>1483039.64</v>
      </c>
    </row>
    <row r="2285" spans="1:19">
      <c r="B2285" s="5">
        <v>2020</v>
      </c>
      <c r="C2285" s="33"/>
      <c r="D2285" s="33"/>
      <c r="E2285" s="33"/>
      <c r="F2285" s="33"/>
      <c r="G2285" s="33"/>
      <c r="H2285" s="33"/>
      <c r="I2285" s="33"/>
      <c r="J2285" s="33"/>
      <c r="K2285" s="33"/>
      <c r="L2285" s="33"/>
      <c r="M2285" s="33"/>
      <c r="N2285" s="33"/>
      <c r="O2285" s="33"/>
      <c r="P2285" s="33"/>
      <c r="Q2285" s="34">
        <v>175670.86</v>
      </c>
      <c r="R2285" s="34">
        <v>175670.86</v>
      </c>
      <c r="S2285" s="34">
        <v>175670.86</v>
      </c>
    </row>
    <row r="2286" spans="1:19">
      <c r="A2286" s="37"/>
      <c r="B2286" s="5">
        <v>2019</v>
      </c>
      <c r="C2286" s="33"/>
      <c r="D2286" s="33"/>
      <c r="E2286" s="33"/>
      <c r="F2286" s="33"/>
      <c r="G2286" s="33"/>
      <c r="H2286" s="33"/>
      <c r="I2286" s="33"/>
      <c r="J2286" s="33"/>
      <c r="K2286" s="33"/>
      <c r="L2286" s="33"/>
      <c r="M2286" s="33"/>
      <c r="N2286" s="33"/>
      <c r="O2286" s="33"/>
      <c r="P2286" s="34">
        <v>382369.95</v>
      </c>
      <c r="Q2286" s="34">
        <v>382369.95</v>
      </c>
      <c r="R2286" s="34">
        <v>382369.95</v>
      </c>
      <c r="S2286" s="34">
        <v>386733.63</v>
      </c>
    </row>
    <row r="2287" spans="1:19">
      <c r="A2287" s="37"/>
      <c r="B2287" s="5">
        <v>2018</v>
      </c>
      <c r="C2287" s="33"/>
      <c r="D2287" s="33"/>
      <c r="E2287" s="33"/>
      <c r="F2287" s="33"/>
      <c r="G2287" s="33"/>
      <c r="H2287" s="33"/>
      <c r="I2287" s="33"/>
      <c r="J2287" s="33"/>
      <c r="K2287" s="33"/>
      <c r="L2287" s="33"/>
      <c r="M2287" s="33"/>
      <c r="N2287" s="33"/>
      <c r="O2287" s="34">
        <v>589657.35</v>
      </c>
      <c r="P2287" s="34">
        <v>609341.54</v>
      </c>
      <c r="Q2287" s="34">
        <v>613220.67000000004</v>
      </c>
      <c r="R2287" s="34">
        <v>613220.67000000004</v>
      </c>
      <c r="S2287" s="34">
        <v>648154.77</v>
      </c>
    </row>
    <row r="2288" spans="1:19">
      <c r="A2288" s="37"/>
      <c r="B2288" s="5">
        <v>2017</v>
      </c>
      <c r="C2288" s="33"/>
      <c r="D2288" s="33"/>
      <c r="E2288" s="33"/>
      <c r="F2288" s="33"/>
      <c r="G2288" s="33"/>
      <c r="H2288" s="33"/>
      <c r="I2288" s="33"/>
      <c r="J2288" s="33"/>
      <c r="K2288" s="33"/>
      <c r="L2288" s="33"/>
      <c r="M2288" s="33"/>
      <c r="N2288" s="34">
        <v>882340.87</v>
      </c>
      <c r="O2288" s="34">
        <v>967124.75</v>
      </c>
      <c r="P2288" s="34">
        <v>988980.28</v>
      </c>
      <c r="Q2288" s="34">
        <v>988980.28</v>
      </c>
      <c r="R2288" s="34">
        <v>988980.28</v>
      </c>
      <c r="S2288" s="34">
        <v>974674.23</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125604.05</v>
      </c>
      <c r="M2290" s="34">
        <v>125604.05</v>
      </c>
      <c r="N2290" s="34">
        <v>149114.62</v>
      </c>
      <c r="O2290" s="34">
        <v>149114.62</v>
      </c>
      <c r="P2290" s="34">
        <v>149114.62</v>
      </c>
      <c r="Q2290" s="34">
        <v>149114.62</v>
      </c>
      <c r="R2290" s="34">
        <v>149114.62</v>
      </c>
      <c r="S2290" s="34">
        <v>149114.62</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249475.55</v>
      </c>
      <c r="H2295" s="34">
        <v>249475.55</v>
      </c>
      <c r="I2295" s="34">
        <v>249475.55</v>
      </c>
      <c r="J2295" s="34">
        <v>249475.55</v>
      </c>
      <c r="K2295" s="34">
        <v>249475.55</v>
      </c>
      <c r="L2295" s="34">
        <v>249475.55</v>
      </c>
      <c r="M2295" s="34">
        <v>237997.55</v>
      </c>
      <c r="N2295" s="34">
        <v>255647.29</v>
      </c>
      <c r="O2295" s="34">
        <v>255647.29</v>
      </c>
      <c r="P2295" s="34">
        <v>255647.29</v>
      </c>
      <c r="Q2295" s="34">
        <v>255647.29</v>
      </c>
      <c r="R2295" s="34">
        <v>255647.29</v>
      </c>
      <c r="S2295" s="34">
        <v>255647.29</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10512</v>
      </c>
      <c r="N2298" s="34">
        <v>10512</v>
      </c>
      <c r="O2298" s="34">
        <v>10512</v>
      </c>
      <c r="P2298" s="34">
        <v>10512</v>
      </c>
      <c r="Q2298" s="34">
        <v>10512</v>
      </c>
      <c r="R2298" s="34">
        <v>10512</v>
      </c>
      <c r="S2298" s="34">
        <v>10512</v>
      </c>
    </row>
    <row r="2299" spans="2:19">
      <c r="B2299" s="5">
        <v>2006</v>
      </c>
      <c r="C2299" s="34">
        <v>118931.02999999899</v>
      </c>
      <c r="D2299" s="34">
        <v>118931.02999999899</v>
      </c>
      <c r="E2299" s="34">
        <v>118931.02999999899</v>
      </c>
      <c r="F2299" s="34">
        <v>118931.02999999899</v>
      </c>
      <c r="G2299" s="34">
        <v>118931.02999999899</v>
      </c>
      <c r="H2299" s="34">
        <v>118931.02999999899</v>
      </c>
      <c r="I2299" s="34">
        <v>118931.02999999899</v>
      </c>
      <c r="J2299" s="34">
        <v>118931.02999999899</v>
      </c>
      <c r="K2299" s="34">
        <v>118931.02999999899</v>
      </c>
      <c r="L2299" s="34">
        <v>118931.02999999899</v>
      </c>
      <c r="M2299" s="34">
        <v>118931.02999999899</v>
      </c>
      <c r="N2299" s="34">
        <v>118931.03</v>
      </c>
      <c r="O2299" s="34">
        <v>119840.16</v>
      </c>
      <c r="P2299" s="34">
        <v>119840.16</v>
      </c>
      <c r="Q2299" s="34">
        <v>119840.16</v>
      </c>
      <c r="R2299" s="34">
        <v>119840.16</v>
      </c>
      <c r="S2299" s="34">
        <v>119840.16</v>
      </c>
    </row>
    <row r="2300" spans="2:19">
      <c r="B2300" s="5">
        <v>2005</v>
      </c>
      <c r="C2300" s="34">
        <v>0</v>
      </c>
      <c r="D2300" s="34">
        <v>0</v>
      </c>
      <c r="E2300" s="34">
        <v>0</v>
      </c>
      <c r="F2300" s="34">
        <v>0</v>
      </c>
      <c r="G2300" s="34">
        <v>0</v>
      </c>
      <c r="H2300" s="34">
        <v>0</v>
      </c>
      <c r="I2300" s="34">
        <v>0</v>
      </c>
      <c r="J2300" s="34">
        <v>0</v>
      </c>
      <c r="K2300" s="34">
        <v>0</v>
      </c>
      <c r="L2300" s="34">
        <v>0</v>
      </c>
      <c r="M2300" s="34">
        <v>9773</v>
      </c>
      <c r="N2300" s="34">
        <v>28422.77</v>
      </c>
      <c r="O2300" s="34">
        <v>28422.77</v>
      </c>
      <c r="P2300" s="34">
        <v>28422.77</v>
      </c>
      <c r="Q2300" s="34">
        <v>28422.77</v>
      </c>
      <c r="R2300" s="34">
        <v>28422.77</v>
      </c>
      <c r="S2300" s="34">
        <v>28422.77</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20145.16</v>
      </c>
      <c r="D2303" s="34">
        <v>20145.16</v>
      </c>
      <c r="E2303" s="34">
        <v>20145.16</v>
      </c>
      <c r="F2303" s="34">
        <v>20145.16</v>
      </c>
      <c r="G2303" s="34">
        <v>20145.16</v>
      </c>
      <c r="H2303" s="34">
        <v>20145.16</v>
      </c>
      <c r="I2303" s="34">
        <v>20145.16</v>
      </c>
      <c r="J2303" s="34">
        <v>20145.16</v>
      </c>
      <c r="K2303" s="34">
        <v>20145.16</v>
      </c>
      <c r="L2303" s="34">
        <v>20145.16</v>
      </c>
      <c r="M2303" s="34">
        <v>20145.16</v>
      </c>
      <c r="N2303" s="34">
        <v>20145.16</v>
      </c>
      <c r="O2303" s="34">
        <v>20145.16</v>
      </c>
      <c r="P2303" s="34">
        <v>20145.16</v>
      </c>
      <c r="Q2303" s="34">
        <v>20145.16</v>
      </c>
      <c r="R2303" s="34">
        <v>20145.16</v>
      </c>
      <c r="S2303" s="34">
        <v>20145.16</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19130</v>
      </c>
      <c r="N2305" s="34">
        <v>19130</v>
      </c>
      <c r="O2305" s="34">
        <v>19130</v>
      </c>
      <c r="P2305" s="34">
        <v>19130</v>
      </c>
      <c r="Q2305" s="34">
        <v>19130</v>
      </c>
      <c r="R2305" s="34">
        <v>19130</v>
      </c>
      <c r="S2305" s="34">
        <v>19130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10026</v>
      </c>
      <c r="N2309" s="34">
        <v>10026</v>
      </c>
      <c r="O2309" s="34">
        <v>10026</v>
      </c>
      <c r="P2309" s="34">
        <v>10026</v>
      </c>
      <c r="Q2309" s="34">
        <v>10026</v>
      </c>
      <c r="R2309" s="34">
        <v>10026</v>
      </c>
      <c r="S2309" s="34">
        <v>10026</v>
      </c>
    </row>
    <row r="2310" spans="2:19">
      <c r="B2310" s="5">
        <v>1995</v>
      </c>
      <c r="C2310" s="34">
        <v>0</v>
      </c>
      <c r="D2310" s="34">
        <v>0</v>
      </c>
      <c r="E2310" s="34">
        <v>0</v>
      </c>
      <c r="F2310" s="34">
        <v>0</v>
      </c>
      <c r="G2310" s="34">
        <v>0</v>
      </c>
      <c r="H2310" s="34">
        <v>0</v>
      </c>
      <c r="I2310" s="34">
        <v>0</v>
      </c>
      <c r="J2310" s="34">
        <v>0</v>
      </c>
      <c r="K2310" s="34">
        <v>0</v>
      </c>
      <c r="L2310" s="34">
        <v>0</v>
      </c>
      <c r="M2310" s="34">
        <v>40328</v>
      </c>
      <c r="N2310" s="34">
        <v>40328</v>
      </c>
      <c r="O2310" s="34">
        <v>40328</v>
      </c>
      <c r="P2310" s="34">
        <v>40328</v>
      </c>
      <c r="Q2310" s="34">
        <v>40328</v>
      </c>
      <c r="R2310" s="34">
        <v>40328</v>
      </c>
      <c r="S2310" s="34">
        <v>40328</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9177</v>
      </c>
      <c r="N2314" s="34">
        <v>9177</v>
      </c>
      <c r="O2314" s="34">
        <v>9177</v>
      </c>
      <c r="P2314" s="34">
        <v>9177</v>
      </c>
      <c r="Q2314" s="34">
        <v>9177</v>
      </c>
      <c r="R2314" s="34">
        <v>9177</v>
      </c>
      <c r="S2314" s="34">
        <v>9177</v>
      </c>
    </row>
    <row r="2315" spans="2:19">
      <c r="B2315" s="5">
        <v>1990</v>
      </c>
      <c r="C2315" s="34">
        <v>0</v>
      </c>
      <c r="D2315" s="34">
        <v>0</v>
      </c>
      <c r="E2315" s="34">
        <v>0</v>
      </c>
      <c r="F2315" s="34">
        <v>0</v>
      </c>
      <c r="G2315" s="34">
        <v>0</v>
      </c>
      <c r="H2315" s="34">
        <v>0</v>
      </c>
      <c r="I2315" s="34">
        <v>0</v>
      </c>
      <c r="J2315" s="34">
        <v>0</v>
      </c>
      <c r="K2315" s="34">
        <v>0</v>
      </c>
      <c r="L2315" s="34">
        <v>0</v>
      </c>
      <c r="M2315" s="34">
        <v>8699</v>
      </c>
      <c r="N2315" s="34">
        <v>8699</v>
      </c>
      <c r="O2315" s="34">
        <v>8699</v>
      </c>
      <c r="P2315" s="34">
        <v>8699</v>
      </c>
      <c r="Q2315" s="34">
        <v>8699</v>
      </c>
      <c r="R2315" s="34">
        <v>8699</v>
      </c>
      <c r="S2315" s="34">
        <v>8699</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7918</v>
      </c>
      <c r="N2318" s="34">
        <v>7918</v>
      </c>
      <c r="O2318" s="34">
        <v>7918</v>
      </c>
      <c r="P2318" s="34">
        <v>7918</v>
      </c>
      <c r="Q2318" s="34">
        <v>7918</v>
      </c>
      <c r="R2318" s="34">
        <v>7918</v>
      </c>
      <c r="S2318" s="34">
        <v>7918</v>
      </c>
    </row>
    <row r="2319" spans="2:19">
      <c r="B2319" s="5">
        <v>1986</v>
      </c>
      <c r="C2319" s="34">
        <v>14699.64</v>
      </c>
      <c r="D2319" s="34">
        <v>14699.64</v>
      </c>
      <c r="E2319" s="34">
        <v>14699.64</v>
      </c>
      <c r="F2319" s="34">
        <v>14699.64</v>
      </c>
      <c r="G2319" s="34">
        <v>14699.64</v>
      </c>
      <c r="H2319" s="34">
        <v>14699.64</v>
      </c>
      <c r="I2319" s="34">
        <v>14699.64</v>
      </c>
      <c r="J2319" s="34">
        <v>14699.64</v>
      </c>
      <c r="K2319" s="34">
        <v>14699.64</v>
      </c>
      <c r="L2319" s="34">
        <v>14699.64</v>
      </c>
      <c r="M2319" s="34">
        <v>14699.64</v>
      </c>
      <c r="N2319" s="34">
        <v>14699.64</v>
      </c>
      <c r="O2319" s="34">
        <v>14699.64</v>
      </c>
      <c r="P2319" s="34">
        <v>14699.64</v>
      </c>
      <c r="Q2319" s="34">
        <v>14699.64</v>
      </c>
      <c r="R2319" s="34">
        <v>14699.64</v>
      </c>
      <c r="S2319" s="34">
        <v>14699.64</v>
      </c>
    </row>
    <row r="2320" spans="2:19">
      <c r="B2320" s="5">
        <v>1985</v>
      </c>
      <c r="C2320" s="34">
        <v>59918.81</v>
      </c>
      <c r="D2320" s="34">
        <v>59918.81</v>
      </c>
      <c r="E2320" s="34">
        <v>59918.81</v>
      </c>
      <c r="F2320" s="34">
        <v>59918.81</v>
      </c>
      <c r="G2320" s="34">
        <v>59918.81</v>
      </c>
      <c r="H2320" s="34">
        <v>59918.81</v>
      </c>
      <c r="I2320" s="34">
        <v>59918.81</v>
      </c>
      <c r="J2320" s="34">
        <v>59918.81</v>
      </c>
      <c r="K2320" s="34">
        <v>59918.81</v>
      </c>
      <c r="L2320" s="34">
        <v>59918.81</v>
      </c>
      <c r="M2320" s="34">
        <v>67541.81</v>
      </c>
      <c r="N2320" s="34">
        <v>67541.81</v>
      </c>
      <c r="O2320" s="34">
        <v>67541.81</v>
      </c>
      <c r="P2320" s="34">
        <v>67541.81</v>
      </c>
      <c r="Q2320" s="34">
        <v>67541.81</v>
      </c>
      <c r="R2320" s="34">
        <v>67541.81</v>
      </c>
      <c r="S2320" s="34">
        <v>67541.81</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5528.02</v>
      </c>
      <c r="N2323" s="34">
        <v>5528.02</v>
      </c>
      <c r="O2323" s="34">
        <v>5528.02</v>
      </c>
      <c r="P2323" s="34">
        <v>5528.02</v>
      </c>
      <c r="Q2323" s="34">
        <v>5528.02</v>
      </c>
      <c r="R2323" s="34">
        <v>5528.02</v>
      </c>
      <c r="S2323" s="34">
        <v>5528.02</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286355.15000000002</v>
      </c>
      <c r="D2325" s="34">
        <v>286355.15000000002</v>
      </c>
      <c r="E2325" s="34">
        <v>286355.15000000002</v>
      </c>
      <c r="F2325" s="34">
        <v>286355.15000000002</v>
      </c>
      <c r="G2325" s="34">
        <v>286355.15000000002</v>
      </c>
      <c r="H2325" s="34">
        <v>286355.15000000002</v>
      </c>
      <c r="I2325" s="34">
        <v>286355.15000000002</v>
      </c>
      <c r="J2325" s="34">
        <v>286355.15000000002</v>
      </c>
      <c r="K2325" s="34">
        <v>286355.15000000002</v>
      </c>
      <c r="L2325" s="34">
        <v>286355.15000000002</v>
      </c>
      <c r="M2325" s="34">
        <v>293194.15000000002</v>
      </c>
      <c r="N2325" s="34">
        <v>293194.15000000002</v>
      </c>
      <c r="O2325" s="34">
        <v>293194.15000000002</v>
      </c>
      <c r="P2325" s="34">
        <v>293194.15000000002</v>
      </c>
      <c r="Q2325" s="34">
        <v>293194.15000000002</v>
      </c>
      <c r="R2325" s="34">
        <v>293194.15000000002</v>
      </c>
      <c r="S2325" s="34">
        <v>293194.15000000002</v>
      </c>
    </row>
    <row r="2326" spans="2:19">
      <c r="B2326" s="5">
        <v>1979</v>
      </c>
      <c r="C2326" s="34">
        <v>0</v>
      </c>
      <c r="D2326" s="34">
        <v>0</v>
      </c>
      <c r="E2326" s="34">
        <v>0</v>
      </c>
      <c r="F2326" s="34">
        <v>0</v>
      </c>
      <c r="G2326" s="34">
        <v>0</v>
      </c>
      <c r="H2326" s="34">
        <v>0</v>
      </c>
      <c r="I2326" s="34">
        <v>0</v>
      </c>
      <c r="J2326" s="34">
        <v>0</v>
      </c>
      <c r="K2326" s="34">
        <v>0</v>
      </c>
      <c r="L2326" s="34">
        <v>0</v>
      </c>
      <c r="M2326" s="34">
        <v>143361.17000000001</v>
      </c>
      <c r="N2326" s="34">
        <v>143361.17000000001</v>
      </c>
      <c r="O2326" s="34">
        <v>143361.17000000001</v>
      </c>
      <c r="P2326" s="34">
        <v>143361.17000000001</v>
      </c>
      <c r="Q2326" s="34">
        <v>143361.17000000001</v>
      </c>
      <c r="R2326" s="34">
        <v>143361.17000000001</v>
      </c>
      <c r="S2326" s="34">
        <v>143361.17000000001</v>
      </c>
    </row>
    <row r="2327" spans="2:19">
      <c r="B2327" s="5">
        <v>1978</v>
      </c>
      <c r="C2327" s="34">
        <v>0</v>
      </c>
      <c r="D2327" s="34">
        <v>0</v>
      </c>
      <c r="E2327" s="34">
        <v>0</v>
      </c>
      <c r="F2327" s="34">
        <v>0</v>
      </c>
      <c r="G2327" s="34">
        <v>0</v>
      </c>
      <c r="H2327" s="34">
        <v>0</v>
      </c>
      <c r="I2327" s="34">
        <v>0</v>
      </c>
      <c r="J2327" s="34">
        <v>0</v>
      </c>
      <c r="K2327" s="34">
        <v>0</v>
      </c>
      <c r="L2327" s="34">
        <v>0</v>
      </c>
      <c r="M2327" s="34">
        <v>815831.8</v>
      </c>
      <c r="N2327" s="34">
        <v>815831.8</v>
      </c>
      <c r="O2327" s="34">
        <v>815831.8</v>
      </c>
      <c r="P2327" s="34">
        <v>815831.8</v>
      </c>
      <c r="Q2327" s="34">
        <v>815831.8</v>
      </c>
      <c r="R2327" s="34">
        <v>815831.8</v>
      </c>
      <c r="S2327" s="34">
        <v>815831.8</v>
      </c>
    </row>
    <row r="2328" spans="2:19">
      <c r="B2328" s="5">
        <v>1977</v>
      </c>
      <c r="C2328" s="34">
        <v>0</v>
      </c>
      <c r="D2328" s="34">
        <v>0</v>
      </c>
      <c r="E2328" s="34">
        <v>0</v>
      </c>
      <c r="F2328" s="34">
        <v>0</v>
      </c>
      <c r="G2328" s="34">
        <v>0</v>
      </c>
      <c r="H2328" s="34">
        <v>0</v>
      </c>
      <c r="I2328" s="34">
        <v>0</v>
      </c>
      <c r="J2328" s="34">
        <v>0</v>
      </c>
      <c r="K2328" s="34">
        <v>0</v>
      </c>
      <c r="L2328" s="34">
        <v>0</v>
      </c>
      <c r="M2328" s="34">
        <v>257254.71</v>
      </c>
      <c r="N2328" s="34">
        <v>257254.71</v>
      </c>
      <c r="O2328" s="34">
        <v>257254.71</v>
      </c>
      <c r="P2328" s="34">
        <v>257254.71</v>
      </c>
      <c r="Q2328" s="34">
        <v>257254.71</v>
      </c>
      <c r="R2328" s="34">
        <v>257254.71</v>
      </c>
      <c r="S2328" s="34">
        <v>257254.71</v>
      </c>
    </row>
    <row r="2329" spans="2:19">
      <c r="B2329" s="5">
        <v>1976</v>
      </c>
      <c r="C2329" s="34">
        <v>0</v>
      </c>
      <c r="D2329" s="34">
        <v>0</v>
      </c>
      <c r="E2329" s="34">
        <v>0</v>
      </c>
      <c r="F2329" s="34">
        <v>0</v>
      </c>
      <c r="G2329" s="34">
        <v>0</v>
      </c>
      <c r="H2329" s="34">
        <v>0</v>
      </c>
      <c r="I2329" s="34">
        <v>0</v>
      </c>
      <c r="J2329" s="34">
        <v>0</v>
      </c>
      <c r="K2329" s="34">
        <v>0</v>
      </c>
      <c r="L2329" s="34">
        <v>0</v>
      </c>
      <c r="M2329" s="34">
        <v>696412.58</v>
      </c>
      <c r="N2329" s="34">
        <v>700284.64</v>
      </c>
      <c r="O2329" s="34">
        <v>698937.29</v>
      </c>
      <c r="P2329" s="34">
        <v>693216.45</v>
      </c>
      <c r="Q2329" s="34">
        <v>693216.45</v>
      </c>
      <c r="R2329" s="34">
        <v>665323.43000000005</v>
      </c>
      <c r="S2329" s="34">
        <v>665323.43000000005</v>
      </c>
    </row>
    <row r="2330" spans="2:19">
      <c r="B2330" s="5">
        <v>1975</v>
      </c>
      <c r="C2330" s="34">
        <v>0</v>
      </c>
      <c r="D2330" s="34">
        <v>0</v>
      </c>
      <c r="E2330" s="34">
        <v>0</v>
      </c>
      <c r="F2330" s="34">
        <v>0</v>
      </c>
      <c r="G2330" s="34">
        <v>0</v>
      </c>
      <c r="H2330" s="34">
        <v>0</v>
      </c>
      <c r="I2330" s="34">
        <v>0</v>
      </c>
      <c r="J2330" s="34">
        <v>0</v>
      </c>
      <c r="K2330" s="34">
        <v>0</v>
      </c>
      <c r="L2330" s="34">
        <v>0</v>
      </c>
      <c r="M2330" s="34">
        <v>1339572.32</v>
      </c>
      <c r="N2330" s="34">
        <v>1338682.1200000001</v>
      </c>
      <c r="O2330" s="34">
        <v>1338682.1200000001</v>
      </c>
      <c r="P2330" s="34">
        <v>1323562.71</v>
      </c>
      <c r="Q2330" s="34">
        <v>1323562.71</v>
      </c>
      <c r="R2330" s="34">
        <v>1248540.71</v>
      </c>
      <c r="S2330" s="34">
        <v>1248540.71</v>
      </c>
    </row>
    <row r="2331" spans="2:19">
      <c r="B2331" s="5">
        <v>1974</v>
      </c>
      <c r="C2331" s="34">
        <v>0</v>
      </c>
      <c r="D2331" s="34">
        <v>0</v>
      </c>
      <c r="E2331" s="34">
        <v>0</v>
      </c>
      <c r="F2331" s="34">
        <v>0</v>
      </c>
      <c r="G2331" s="34">
        <v>0</v>
      </c>
      <c r="H2331" s="34">
        <v>0</v>
      </c>
      <c r="I2331" s="34">
        <v>0</v>
      </c>
      <c r="J2331" s="34">
        <v>0</v>
      </c>
      <c r="K2331" s="34">
        <v>0</v>
      </c>
      <c r="L2331" s="34">
        <v>0</v>
      </c>
      <c r="M2331" s="34">
        <v>363023.87</v>
      </c>
      <c r="N2331" s="34">
        <v>363023.87</v>
      </c>
      <c r="O2331" s="34">
        <v>363023.87</v>
      </c>
      <c r="P2331" s="34">
        <v>363023.87</v>
      </c>
      <c r="Q2331" s="34">
        <v>363023.87</v>
      </c>
      <c r="R2331" s="34">
        <v>363023.87</v>
      </c>
      <c r="S2331" s="34">
        <v>363023.87</v>
      </c>
    </row>
    <row r="2332" spans="2:19">
      <c r="B2332" s="5">
        <v>1973</v>
      </c>
      <c r="C2332" s="34">
        <v>0</v>
      </c>
      <c r="D2332" s="34">
        <v>0</v>
      </c>
      <c r="E2332" s="34">
        <v>0</v>
      </c>
      <c r="F2332" s="34">
        <v>0</v>
      </c>
      <c r="G2332" s="34">
        <v>0</v>
      </c>
      <c r="H2332" s="34">
        <v>0</v>
      </c>
      <c r="I2332" s="34">
        <v>0</v>
      </c>
      <c r="J2332" s="34">
        <v>0</v>
      </c>
      <c r="K2332" s="34">
        <v>0</v>
      </c>
      <c r="L2332" s="34">
        <v>0</v>
      </c>
      <c r="M2332" s="34">
        <v>632123.71</v>
      </c>
      <c r="N2332" s="34">
        <v>632123.71</v>
      </c>
      <c r="O2332" s="34">
        <v>630849.96</v>
      </c>
      <c r="P2332" s="34">
        <v>630849.96</v>
      </c>
      <c r="Q2332" s="34">
        <v>630849.96</v>
      </c>
      <c r="R2332" s="34">
        <v>608681.02</v>
      </c>
      <c r="S2332" s="34">
        <v>608681.02</v>
      </c>
    </row>
    <row r="2333" spans="2:19">
      <c r="B2333" s="5">
        <v>1972</v>
      </c>
      <c r="C2333" s="34">
        <v>0</v>
      </c>
      <c r="D2333" s="34">
        <v>0</v>
      </c>
      <c r="E2333" s="34">
        <v>0</v>
      </c>
      <c r="F2333" s="34">
        <v>0</v>
      </c>
      <c r="G2333" s="34">
        <v>0</v>
      </c>
      <c r="H2333" s="34">
        <v>0</v>
      </c>
      <c r="I2333" s="34">
        <v>0</v>
      </c>
      <c r="J2333" s="34">
        <v>0</v>
      </c>
      <c r="K2333" s="34">
        <v>0</v>
      </c>
      <c r="L2333" s="34">
        <v>0</v>
      </c>
      <c r="M2333" s="34">
        <v>872231.78</v>
      </c>
      <c r="N2333" s="34">
        <v>872231.78</v>
      </c>
      <c r="O2333" s="34">
        <v>872231.78</v>
      </c>
      <c r="P2333" s="34">
        <v>850380.19</v>
      </c>
      <c r="Q2333" s="34">
        <v>850380.19</v>
      </c>
      <c r="R2333" s="34">
        <v>850380.19</v>
      </c>
      <c r="S2333" s="34">
        <v>850380.19</v>
      </c>
    </row>
    <row r="2334" spans="2:19">
      <c r="B2334" s="5">
        <v>1971</v>
      </c>
      <c r="C2334" s="34">
        <v>0</v>
      </c>
      <c r="D2334" s="34">
        <v>0</v>
      </c>
      <c r="E2334" s="34">
        <v>0</v>
      </c>
      <c r="F2334" s="34">
        <v>0</v>
      </c>
      <c r="G2334" s="34">
        <v>0</v>
      </c>
      <c r="H2334" s="34">
        <v>0</v>
      </c>
      <c r="I2334" s="34">
        <v>0</v>
      </c>
      <c r="J2334" s="34">
        <v>0</v>
      </c>
      <c r="K2334" s="34">
        <v>0</v>
      </c>
      <c r="L2334" s="34">
        <v>0</v>
      </c>
      <c r="M2334" s="34">
        <v>557678.93000000005</v>
      </c>
      <c r="N2334" s="34">
        <v>557678.93000000005</v>
      </c>
      <c r="O2334" s="34">
        <v>557678.93000000005</v>
      </c>
      <c r="P2334" s="34">
        <v>527833.29</v>
      </c>
      <c r="Q2334" s="34">
        <v>527833.29</v>
      </c>
      <c r="R2334" s="34">
        <v>527833.29</v>
      </c>
      <c r="S2334" s="34">
        <v>519397.29</v>
      </c>
    </row>
    <row r="2335" spans="2:19">
      <c r="B2335" s="5">
        <v>1970</v>
      </c>
      <c r="C2335" s="34">
        <v>0</v>
      </c>
      <c r="D2335" s="34">
        <v>0</v>
      </c>
      <c r="E2335" s="34">
        <v>0</v>
      </c>
      <c r="F2335" s="34">
        <v>0</v>
      </c>
      <c r="G2335" s="34">
        <v>0</v>
      </c>
      <c r="H2335" s="34">
        <v>0</v>
      </c>
      <c r="I2335" s="34">
        <v>0</v>
      </c>
      <c r="J2335" s="34">
        <v>0</v>
      </c>
      <c r="K2335" s="34">
        <v>0</v>
      </c>
      <c r="L2335" s="34">
        <v>0</v>
      </c>
      <c r="M2335" s="34">
        <v>875464.07</v>
      </c>
      <c r="N2335" s="34">
        <v>850192.28</v>
      </c>
      <c r="O2335" s="34">
        <v>850192.28</v>
      </c>
      <c r="P2335" s="34">
        <v>850192.28</v>
      </c>
      <c r="Q2335" s="34">
        <v>830031.53</v>
      </c>
      <c r="R2335" s="34">
        <v>830031.53</v>
      </c>
      <c r="S2335" s="34">
        <v>830031.53</v>
      </c>
    </row>
    <row r="2336" spans="2:19">
      <c r="B2336" s="5">
        <v>1969</v>
      </c>
      <c r="C2336" s="34">
        <v>0</v>
      </c>
      <c r="D2336" s="34">
        <v>0</v>
      </c>
      <c r="E2336" s="34">
        <v>0</v>
      </c>
      <c r="F2336" s="34">
        <v>0</v>
      </c>
      <c r="G2336" s="34">
        <v>0</v>
      </c>
      <c r="H2336" s="34">
        <v>0</v>
      </c>
      <c r="I2336" s="34">
        <v>0</v>
      </c>
      <c r="J2336" s="34">
        <v>0</v>
      </c>
      <c r="K2336" s="34">
        <v>0</v>
      </c>
      <c r="L2336" s="34">
        <v>0</v>
      </c>
      <c r="M2336" s="34">
        <v>307897.84000000003</v>
      </c>
      <c r="N2336" s="34">
        <v>307897.84000000003</v>
      </c>
      <c r="O2336" s="34">
        <v>307897.84000000003</v>
      </c>
      <c r="P2336" s="34">
        <v>307897.84000000003</v>
      </c>
      <c r="Q2336" s="34">
        <v>307897.84000000003</v>
      </c>
      <c r="R2336" s="34">
        <v>302681.84000000003</v>
      </c>
      <c r="S2336" s="34">
        <v>295804.84000000003</v>
      </c>
    </row>
    <row r="2337" spans="2:19">
      <c r="B2337" s="5">
        <v>1968</v>
      </c>
      <c r="C2337" s="34">
        <v>0</v>
      </c>
      <c r="D2337" s="34">
        <v>0</v>
      </c>
      <c r="E2337" s="34">
        <v>0</v>
      </c>
      <c r="F2337" s="34">
        <v>0</v>
      </c>
      <c r="G2337" s="34">
        <v>0</v>
      </c>
      <c r="H2337" s="34">
        <v>0</v>
      </c>
      <c r="I2337" s="34">
        <v>0</v>
      </c>
      <c r="J2337" s="34">
        <v>0</v>
      </c>
      <c r="K2337" s="34">
        <v>0</v>
      </c>
      <c r="L2337" s="34">
        <v>0</v>
      </c>
      <c r="M2337" s="34">
        <v>295127.5</v>
      </c>
      <c r="N2337" s="34">
        <v>279291.78000000003</v>
      </c>
      <c r="O2337" s="34">
        <v>279291.78000000003</v>
      </c>
      <c r="P2337" s="34">
        <v>279291.78000000003</v>
      </c>
      <c r="Q2337" s="34">
        <v>279291.78000000003</v>
      </c>
      <c r="R2337" s="34">
        <v>279291.78000000003</v>
      </c>
      <c r="S2337" s="34">
        <v>279291.78000000003</v>
      </c>
    </row>
    <row r="2338" spans="2:19">
      <c r="B2338" s="5">
        <v>1967</v>
      </c>
      <c r="C2338" s="34">
        <v>0</v>
      </c>
      <c r="D2338" s="34">
        <v>0</v>
      </c>
      <c r="E2338" s="34">
        <v>0</v>
      </c>
      <c r="F2338" s="34">
        <v>0</v>
      </c>
      <c r="G2338" s="34">
        <v>0</v>
      </c>
      <c r="H2338" s="34">
        <v>0</v>
      </c>
      <c r="I2338" s="34">
        <v>0</v>
      </c>
      <c r="J2338" s="34">
        <v>0</v>
      </c>
      <c r="K2338" s="34">
        <v>0</v>
      </c>
      <c r="L2338" s="34">
        <v>0</v>
      </c>
      <c r="M2338" s="34">
        <v>236724.63</v>
      </c>
      <c r="N2338" s="34">
        <v>236724.63</v>
      </c>
      <c r="O2338" s="34">
        <v>236724.63</v>
      </c>
      <c r="P2338" s="34">
        <v>236724.63</v>
      </c>
      <c r="Q2338" s="34">
        <v>236724.63</v>
      </c>
      <c r="R2338" s="34">
        <v>236724.63</v>
      </c>
      <c r="S2338" s="34">
        <v>224576.33</v>
      </c>
    </row>
    <row r="2339" spans="2:19">
      <c r="B2339" s="5">
        <v>1966</v>
      </c>
      <c r="C2339" s="34">
        <v>0</v>
      </c>
      <c r="D2339" s="34">
        <v>0</v>
      </c>
      <c r="E2339" s="34">
        <v>0</v>
      </c>
      <c r="F2339" s="34">
        <v>0</v>
      </c>
      <c r="G2339" s="34">
        <v>0</v>
      </c>
      <c r="H2339" s="34">
        <v>0</v>
      </c>
      <c r="I2339" s="34">
        <v>209332.1</v>
      </c>
      <c r="J2339" s="34">
        <v>209332.1</v>
      </c>
      <c r="K2339" s="34">
        <v>209332.1</v>
      </c>
      <c r="L2339" s="34">
        <v>209332.1</v>
      </c>
      <c r="M2339" s="34">
        <v>209332.1</v>
      </c>
      <c r="N2339" s="34">
        <v>209332.1</v>
      </c>
      <c r="O2339" s="34">
        <v>209332.1</v>
      </c>
      <c r="P2339" s="34">
        <v>209332.1</v>
      </c>
      <c r="Q2339" s="34">
        <v>209332.1</v>
      </c>
      <c r="R2339" s="34">
        <v>209332.1</v>
      </c>
      <c r="S2339" s="34">
        <v>209332.1</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81588.38</v>
      </c>
      <c r="J2341" s="34">
        <v>81588.38</v>
      </c>
      <c r="K2341" s="34">
        <v>81588.38</v>
      </c>
      <c r="L2341" s="34">
        <v>81588.38</v>
      </c>
      <c r="M2341" s="34">
        <v>81588.38</v>
      </c>
      <c r="N2341" s="34">
        <v>81588.38</v>
      </c>
      <c r="O2341" s="34">
        <v>81588.38</v>
      </c>
      <c r="P2341" s="34">
        <v>81588.38</v>
      </c>
      <c r="Q2341" s="34">
        <v>81588.38</v>
      </c>
      <c r="R2341" s="34">
        <v>70571.38</v>
      </c>
      <c r="S2341" s="34">
        <v>70571.38</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363.02</v>
      </c>
      <c r="J2351" s="34">
        <v>363.02</v>
      </c>
      <c r="K2351" s="34">
        <v>363.02</v>
      </c>
      <c r="L2351" s="34">
        <v>363.02</v>
      </c>
      <c r="M2351" s="34">
        <v>363.02</v>
      </c>
      <c r="N2351" s="34">
        <v>363.02</v>
      </c>
      <c r="O2351" s="34">
        <v>363.02</v>
      </c>
      <c r="P2351" s="34">
        <v>363.02</v>
      </c>
      <c r="Q2351" s="34">
        <v>363.02</v>
      </c>
      <c r="R2351" s="34">
        <v>363.02</v>
      </c>
      <c r="S2351" s="34">
        <v>363.02</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500049.78999999899</v>
      </c>
      <c r="D2376" s="7">
        <f>SUM(D2298:D2375)</f>
        <v>500049.78999999899</v>
      </c>
      <c r="E2376" s="7">
        <f>SUM(E2297:E2375)</f>
        <v>500049.78999999899</v>
      </c>
      <c r="F2376" s="7">
        <f>SUM(F2296:F2375)</f>
        <v>500049.78999999899</v>
      </c>
      <c r="G2376" s="7">
        <f>SUM(G2295:G2375)</f>
        <v>749525.33999999892</v>
      </c>
      <c r="H2376" s="7">
        <f>SUM(H2289:H2375)</f>
        <v>749525.33999999892</v>
      </c>
      <c r="I2376" s="7">
        <f>SUM(I2289:I2375)</f>
        <v>1040808.8399999989</v>
      </c>
      <c r="J2376" s="7">
        <f t="shared" ref="J2376" si="46">SUM(J2289:J2375)</f>
        <v>1040808.8399999989</v>
      </c>
      <c r="K2376" s="7">
        <f>SUM(K2289:K2375)</f>
        <v>1040808.8399999989</v>
      </c>
      <c r="L2376" s="7">
        <f t="shared" ref="L2376" si="47">SUM(L2289:L2375)</f>
        <v>1166412.8899999987</v>
      </c>
      <c r="M2376" s="7">
        <f>SUM(M2289:M2375)</f>
        <v>8683192.8200000003</v>
      </c>
      <c r="N2376" s="10">
        <f>SUM(N2284:N2375)</f>
        <v>9587218.120000001</v>
      </c>
      <c r="O2376" s="10">
        <f>SUM(O2284:O2375)</f>
        <v>10259947.380000001</v>
      </c>
      <c r="P2376" s="10">
        <f>SUM(P2284:P2375)</f>
        <v>10611319.569999998</v>
      </c>
      <c r="Q2376" s="10">
        <f>SUM(Q2284:Q2375)</f>
        <v>10770708.810000001</v>
      </c>
      <c r="R2376" s="10">
        <f>SUM(R2283:R2375)</f>
        <v>12060639.649999997</v>
      </c>
      <c r="S2376" s="10">
        <f>SUM(S2283:S2375)</f>
        <v>12311033.059999995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13380.13</v>
      </c>
      <c r="I2484" s="34">
        <v>13380.13</v>
      </c>
      <c r="J2484" s="34">
        <v>13380.13</v>
      </c>
      <c r="K2484" s="34">
        <v>13380.13</v>
      </c>
      <c r="L2484" s="34">
        <v>13380.13</v>
      </c>
      <c r="M2484" s="34">
        <v>13380.13</v>
      </c>
      <c r="N2484" s="34">
        <v>13380.13</v>
      </c>
      <c r="O2484" s="34">
        <v>13380.13</v>
      </c>
      <c r="P2484" s="34">
        <v>13380.13</v>
      </c>
      <c r="Q2484" s="34">
        <v>13380.13</v>
      </c>
      <c r="R2484" s="34">
        <v>13380.13</v>
      </c>
      <c r="S2484" s="34">
        <v>13380.13</v>
      </c>
    </row>
    <row r="2485" spans="2:19">
      <c r="B2485" s="5">
        <v>2010</v>
      </c>
      <c r="C2485" s="33"/>
      <c r="D2485" s="33"/>
      <c r="E2485" s="33"/>
      <c r="F2485" s="33"/>
      <c r="G2485" s="34">
        <v>49260.22</v>
      </c>
      <c r="H2485" s="34">
        <v>49260.22</v>
      </c>
      <c r="I2485" s="34">
        <v>49260.22</v>
      </c>
      <c r="J2485" s="34">
        <v>49260.22</v>
      </c>
      <c r="K2485" s="34">
        <v>49260.22</v>
      </c>
      <c r="L2485" s="34">
        <v>49260.22</v>
      </c>
      <c r="M2485" s="34">
        <v>49260.22</v>
      </c>
      <c r="N2485" s="34">
        <v>49260.22</v>
      </c>
      <c r="O2485" s="34">
        <v>49260.22</v>
      </c>
      <c r="P2485" s="34">
        <v>49260.22</v>
      </c>
      <c r="Q2485" s="34">
        <v>49260.22</v>
      </c>
      <c r="R2485" s="34">
        <v>49260.22</v>
      </c>
      <c r="S2485" s="34">
        <v>49260.22</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32189.88</v>
      </c>
      <c r="E2488" s="34">
        <v>32189.88</v>
      </c>
      <c r="F2488" s="34">
        <v>32189.88</v>
      </c>
      <c r="G2488" s="34">
        <v>32189.88</v>
      </c>
      <c r="H2488" s="34">
        <v>32189.88</v>
      </c>
      <c r="I2488" s="34">
        <v>32189.88</v>
      </c>
      <c r="J2488" s="34">
        <v>32189.88</v>
      </c>
      <c r="K2488" s="34">
        <v>32189.88</v>
      </c>
      <c r="L2488" s="34">
        <v>32189.88</v>
      </c>
      <c r="M2488" s="34">
        <v>16276.000000000004</v>
      </c>
      <c r="N2488" s="34">
        <v>16276</v>
      </c>
      <c r="O2488" s="34">
        <v>16276</v>
      </c>
      <c r="P2488" s="34">
        <v>16276</v>
      </c>
      <c r="Q2488" s="34">
        <v>16276</v>
      </c>
      <c r="R2488" s="34">
        <v>16276</v>
      </c>
      <c r="S2488" s="34">
        <v>16276</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20232.04</v>
      </c>
      <c r="D2491" s="34">
        <v>20232.04</v>
      </c>
      <c r="E2491" s="34">
        <v>20232.04</v>
      </c>
      <c r="F2491" s="34">
        <v>20232.04</v>
      </c>
      <c r="G2491" s="34">
        <v>20232.04</v>
      </c>
      <c r="H2491" s="34">
        <v>20232.04</v>
      </c>
      <c r="I2491" s="34">
        <v>20232.04</v>
      </c>
      <c r="J2491" s="34">
        <v>20232.04</v>
      </c>
      <c r="K2491" s="34">
        <v>20232.04</v>
      </c>
      <c r="L2491" s="34">
        <v>20232.04</v>
      </c>
      <c r="M2491" s="34">
        <v>35256.04</v>
      </c>
      <c r="N2491" s="34">
        <v>35256.04</v>
      </c>
      <c r="O2491" s="34">
        <v>35256.04</v>
      </c>
      <c r="P2491" s="34">
        <v>35256.04</v>
      </c>
      <c r="Q2491" s="34">
        <v>35256.04</v>
      </c>
      <c r="R2491" s="34">
        <v>35256.04</v>
      </c>
      <c r="S2491" s="34">
        <v>35256.04</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29744.28</v>
      </c>
      <c r="D2494" s="34">
        <v>29744.28</v>
      </c>
      <c r="E2494" s="34">
        <v>29744.28</v>
      </c>
      <c r="F2494" s="34">
        <v>29744.28</v>
      </c>
      <c r="G2494" s="34">
        <v>29744.28</v>
      </c>
      <c r="H2494" s="34">
        <v>29744.28</v>
      </c>
      <c r="I2494" s="34">
        <v>29744.28</v>
      </c>
      <c r="J2494" s="34">
        <v>29744.28</v>
      </c>
      <c r="K2494" s="34">
        <v>29744.28</v>
      </c>
      <c r="L2494" s="34">
        <v>29744.28</v>
      </c>
      <c r="M2494" s="34">
        <v>29744.28</v>
      </c>
      <c r="N2494" s="34">
        <v>29744.28</v>
      </c>
      <c r="O2494" s="34">
        <v>29744.28</v>
      </c>
      <c r="P2494" s="34">
        <v>29744.28</v>
      </c>
      <c r="Q2494" s="34">
        <v>29744.28</v>
      </c>
      <c r="R2494" s="34">
        <v>29744.28</v>
      </c>
      <c r="S2494" s="34">
        <v>29744.28</v>
      </c>
    </row>
    <row r="2495" spans="2:19">
      <c r="B2495" s="5">
        <v>2000</v>
      </c>
      <c r="C2495" s="34">
        <v>6879.49</v>
      </c>
      <c r="D2495" s="34">
        <v>6879.49</v>
      </c>
      <c r="E2495" s="34">
        <v>6879.49</v>
      </c>
      <c r="F2495" s="34">
        <v>6879.49</v>
      </c>
      <c r="G2495" s="34">
        <v>6879.49</v>
      </c>
      <c r="H2495" s="34">
        <v>6879.49</v>
      </c>
      <c r="I2495" s="34">
        <v>6879.49</v>
      </c>
      <c r="J2495" s="34">
        <v>6879.49</v>
      </c>
      <c r="K2495" s="34">
        <v>6879.49</v>
      </c>
      <c r="L2495" s="34">
        <v>6879.49</v>
      </c>
      <c r="M2495" s="34">
        <v>21690.49</v>
      </c>
      <c r="N2495" s="34">
        <v>21690.49</v>
      </c>
      <c r="O2495" s="34">
        <v>21690.49</v>
      </c>
      <c r="P2495" s="34">
        <v>21690.49</v>
      </c>
      <c r="Q2495" s="34">
        <v>21690.49</v>
      </c>
      <c r="R2495" s="34">
        <v>21690.49</v>
      </c>
      <c r="S2495" s="34">
        <v>21690.49</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709700.95</v>
      </c>
      <c r="D2499" s="34">
        <v>709700.95</v>
      </c>
      <c r="E2499" s="34">
        <v>709700.95</v>
      </c>
      <c r="F2499" s="34">
        <v>709700.95</v>
      </c>
      <c r="G2499" s="34">
        <v>709700.95</v>
      </c>
      <c r="H2499" s="34">
        <v>709700.95</v>
      </c>
      <c r="I2499" s="34">
        <v>709700.95</v>
      </c>
      <c r="J2499" s="34">
        <v>709700.95</v>
      </c>
      <c r="K2499" s="34">
        <v>709700.95</v>
      </c>
      <c r="L2499" s="34">
        <v>709700.95</v>
      </c>
      <c r="M2499" s="34">
        <v>709700.95</v>
      </c>
      <c r="N2499" s="34">
        <v>709700.95</v>
      </c>
      <c r="O2499" s="34">
        <v>709700.95</v>
      </c>
      <c r="P2499" s="34">
        <v>709700.95</v>
      </c>
      <c r="Q2499" s="34">
        <v>709700.95</v>
      </c>
      <c r="R2499" s="34">
        <v>709700.95</v>
      </c>
      <c r="S2499" s="34">
        <v>709700.95</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30484</v>
      </c>
      <c r="N2502" s="34">
        <v>30484</v>
      </c>
      <c r="O2502" s="34">
        <v>30484</v>
      </c>
      <c r="P2502" s="34">
        <v>30484</v>
      </c>
      <c r="Q2502" s="34">
        <v>30484</v>
      </c>
      <c r="R2502" s="34">
        <v>30484</v>
      </c>
      <c r="S2502" s="34">
        <v>30484</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24707.67</v>
      </c>
      <c r="D2506" s="34">
        <v>24707.67</v>
      </c>
      <c r="E2506" s="34">
        <v>24707.67</v>
      </c>
      <c r="F2506" s="34">
        <v>24707.67</v>
      </c>
      <c r="G2506" s="34">
        <v>24707.67</v>
      </c>
      <c r="H2506" s="34">
        <v>24707.67</v>
      </c>
      <c r="I2506" s="34">
        <v>24707.67</v>
      </c>
      <c r="J2506" s="34">
        <v>24707.67</v>
      </c>
      <c r="K2506" s="34">
        <v>24707.67</v>
      </c>
      <c r="L2506" s="34">
        <v>24707.67</v>
      </c>
      <c r="M2506" s="34">
        <v>24707.67</v>
      </c>
      <c r="N2506" s="34">
        <v>24707.67</v>
      </c>
      <c r="O2506" s="34">
        <v>24707.67</v>
      </c>
      <c r="P2506" s="34">
        <v>24707.67</v>
      </c>
      <c r="Q2506" s="34">
        <v>24707.67</v>
      </c>
      <c r="R2506" s="34">
        <v>24707.67</v>
      </c>
      <c r="S2506" s="34">
        <v>24707.67</v>
      </c>
    </row>
    <row r="2507" spans="2:19">
      <c r="B2507" s="5">
        <v>1988</v>
      </c>
      <c r="C2507" s="34">
        <v>21843.41</v>
      </c>
      <c r="D2507" s="34">
        <v>21843.41</v>
      </c>
      <c r="E2507" s="34">
        <v>21843.41</v>
      </c>
      <c r="F2507" s="34">
        <v>21843.41</v>
      </c>
      <c r="G2507" s="34">
        <v>21843.41</v>
      </c>
      <c r="H2507" s="34">
        <v>21843.41</v>
      </c>
      <c r="I2507" s="34">
        <v>21843.41</v>
      </c>
      <c r="J2507" s="34">
        <v>21843.41</v>
      </c>
      <c r="K2507" s="34">
        <v>21843.41</v>
      </c>
      <c r="L2507" s="34">
        <v>21843.41</v>
      </c>
      <c r="M2507" s="34">
        <v>21843.41</v>
      </c>
      <c r="N2507" s="34">
        <v>21843.41</v>
      </c>
      <c r="O2507" s="34">
        <v>21843.41</v>
      </c>
      <c r="P2507" s="34">
        <v>21843.41</v>
      </c>
      <c r="Q2507" s="34">
        <v>21843.41</v>
      </c>
      <c r="R2507" s="34">
        <v>21843.41</v>
      </c>
      <c r="S2507" s="34">
        <v>21843.41</v>
      </c>
    </row>
    <row r="2508" spans="2:19">
      <c r="B2508" s="5">
        <v>1987</v>
      </c>
      <c r="C2508" s="34">
        <v>67277.83</v>
      </c>
      <c r="D2508" s="34">
        <v>67277.83</v>
      </c>
      <c r="E2508" s="34">
        <v>67277.83</v>
      </c>
      <c r="F2508" s="34">
        <v>67277.83</v>
      </c>
      <c r="G2508" s="34">
        <v>67277.83</v>
      </c>
      <c r="H2508" s="34">
        <v>67277.83</v>
      </c>
      <c r="I2508" s="34">
        <v>67277.83</v>
      </c>
      <c r="J2508" s="34">
        <v>67277.83</v>
      </c>
      <c r="K2508" s="34">
        <v>67277.83</v>
      </c>
      <c r="L2508" s="34">
        <v>67277.83</v>
      </c>
      <c r="M2508" s="34">
        <v>67277.83</v>
      </c>
      <c r="N2508" s="34">
        <v>67277.83</v>
      </c>
      <c r="O2508" s="34">
        <v>67277.83</v>
      </c>
      <c r="P2508" s="34">
        <v>67277.83</v>
      </c>
      <c r="Q2508" s="34">
        <v>67277.83</v>
      </c>
      <c r="R2508" s="34">
        <v>67277.83</v>
      </c>
      <c r="S2508" s="34">
        <v>67277.83</v>
      </c>
    </row>
    <row r="2509" spans="2:19">
      <c r="B2509" s="5">
        <v>1986</v>
      </c>
      <c r="C2509" s="34">
        <v>49349.89</v>
      </c>
      <c r="D2509" s="34">
        <v>49349.89</v>
      </c>
      <c r="E2509" s="34">
        <v>49349.89</v>
      </c>
      <c r="F2509" s="34">
        <v>49349.89</v>
      </c>
      <c r="G2509" s="34">
        <v>49349.89</v>
      </c>
      <c r="H2509" s="34">
        <v>49349.89</v>
      </c>
      <c r="I2509" s="34">
        <v>49349.89</v>
      </c>
      <c r="J2509" s="34">
        <v>49349.89</v>
      </c>
      <c r="K2509" s="34">
        <v>49349.89</v>
      </c>
      <c r="L2509" s="34">
        <v>49349.89</v>
      </c>
      <c r="M2509" s="34">
        <v>49349.89</v>
      </c>
      <c r="N2509" s="34">
        <v>49349.89</v>
      </c>
      <c r="O2509" s="34">
        <v>49349.89</v>
      </c>
      <c r="P2509" s="34">
        <v>49349.89</v>
      </c>
      <c r="Q2509" s="34">
        <v>49349.89</v>
      </c>
      <c r="R2509" s="34">
        <v>49349.89</v>
      </c>
      <c r="S2509" s="34">
        <v>49349.89</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43385.68</v>
      </c>
      <c r="D2511" s="34">
        <v>43385.68</v>
      </c>
      <c r="E2511" s="34">
        <v>43385.68</v>
      </c>
      <c r="F2511" s="34">
        <v>43385.68</v>
      </c>
      <c r="G2511" s="34">
        <v>43385.68</v>
      </c>
      <c r="H2511" s="34">
        <v>43385.68</v>
      </c>
      <c r="I2511" s="34">
        <v>43385.68</v>
      </c>
      <c r="J2511" s="34">
        <v>43385.68</v>
      </c>
      <c r="K2511" s="34">
        <v>43385.68</v>
      </c>
      <c r="L2511" s="34">
        <v>43385.68</v>
      </c>
      <c r="M2511" s="34">
        <v>43385.68</v>
      </c>
      <c r="N2511" s="34">
        <v>43385.68</v>
      </c>
      <c r="O2511" s="34">
        <v>43385.68</v>
      </c>
      <c r="P2511" s="34">
        <v>43385.68</v>
      </c>
      <c r="Q2511" s="34">
        <v>43385.68</v>
      </c>
      <c r="R2511" s="34">
        <v>43385.68</v>
      </c>
      <c r="S2511" s="34">
        <v>43385.68</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20983.42</v>
      </c>
      <c r="D2513" s="34">
        <v>20983.42</v>
      </c>
      <c r="E2513" s="34">
        <v>20983.42</v>
      </c>
      <c r="F2513" s="34">
        <v>20983.42</v>
      </c>
      <c r="G2513" s="34">
        <v>20983.42</v>
      </c>
      <c r="H2513" s="34">
        <v>20983.42</v>
      </c>
      <c r="I2513" s="34">
        <v>20983.42</v>
      </c>
      <c r="J2513" s="34">
        <v>20983.42</v>
      </c>
      <c r="K2513" s="34">
        <v>20983.42</v>
      </c>
      <c r="L2513" s="34">
        <v>20983.42</v>
      </c>
      <c r="M2513" s="34">
        <v>20983.42</v>
      </c>
      <c r="N2513" s="34">
        <v>20983.42</v>
      </c>
      <c r="O2513" s="34">
        <v>20983.42</v>
      </c>
      <c r="P2513" s="34">
        <v>20983.42</v>
      </c>
      <c r="Q2513" s="34">
        <v>20983.42</v>
      </c>
      <c r="R2513" s="34">
        <v>20983.42</v>
      </c>
      <c r="S2513" s="34">
        <v>20983.42</v>
      </c>
    </row>
    <row r="2514" spans="2:19">
      <c r="B2514" s="5">
        <v>1981</v>
      </c>
      <c r="C2514" s="34">
        <v>121961.74</v>
      </c>
      <c r="D2514" s="34">
        <v>121961.74</v>
      </c>
      <c r="E2514" s="34">
        <v>121961.74</v>
      </c>
      <c r="F2514" s="34">
        <v>121961.74</v>
      </c>
      <c r="G2514" s="34">
        <v>121961.74</v>
      </c>
      <c r="H2514" s="34">
        <v>121961.74</v>
      </c>
      <c r="I2514" s="34">
        <v>121961.74</v>
      </c>
      <c r="J2514" s="34">
        <v>121961.74</v>
      </c>
      <c r="K2514" s="34">
        <v>121961.74</v>
      </c>
      <c r="L2514" s="34">
        <v>121961.74</v>
      </c>
      <c r="M2514" s="34">
        <v>121961.74</v>
      </c>
      <c r="N2514" s="34">
        <v>121961.74</v>
      </c>
      <c r="O2514" s="34">
        <v>121961.74</v>
      </c>
      <c r="P2514" s="34">
        <v>121961.74</v>
      </c>
      <c r="Q2514" s="34">
        <v>121961.74</v>
      </c>
      <c r="R2514" s="34">
        <v>121961.74</v>
      </c>
      <c r="S2514" s="34">
        <v>121961.74</v>
      </c>
    </row>
    <row r="2515" spans="2:19">
      <c r="B2515" s="5">
        <v>1980</v>
      </c>
      <c r="C2515" s="34">
        <v>116749.92</v>
      </c>
      <c r="D2515" s="34">
        <v>116749.92</v>
      </c>
      <c r="E2515" s="34">
        <v>116749.92</v>
      </c>
      <c r="F2515" s="34">
        <v>116749.92</v>
      </c>
      <c r="G2515" s="34">
        <v>116749.92</v>
      </c>
      <c r="H2515" s="34">
        <v>116749.92</v>
      </c>
      <c r="I2515" s="34">
        <v>116749.92</v>
      </c>
      <c r="J2515" s="34">
        <v>116749.92</v>
      </c>
      <c r="K2515" s="34">
        <v>116749.92</v>
      </c>
      <c r="L2515" s="34">
        <v>116749.92</v>
      </c>
      <c r="M2515" s="34">
        <v>127339.92</v>
      </c>
      <c r="N2515" s="34">
        <v>127339.92</v>
      </c>
      <c r="O2515" s="34">
        <v>127339.92</v>
      </c>
      <c r="P2515" s="34">
        <v>127339.92</v>
      </c>
      <c r="Q2515" s="34">
        <v>127339.92</v>
      </c>
      <c r="R2515" s="34">
        <v>127339.92</v>
      </c>
      <c r="S2515" s="34">
        <v>127339.92</v>
      </c>
    </row>
    <row r="2516" spans="2:19">
      <c r="B2516" s="5">
        <v>1979</v>
      </c>
      <c r="C2516" s="34">
        <v>0</v>
      </c>
      <c r="D2516" s="34">
        <v>0</v>
      </c>
      <c r="E2516" s="34">
        <v>0</v>
      </c>
      <c r="F2516" s="34">
        <v>0</v>
      </c>
      <c r="G2516" s="34">
        <v>0</v>
      </c>
      <c r="H2516" s="34">
        <v>0</v>
      </c>
      <c r="I2516" s="34">
        <v>0</v>
      </c>
      <c r="J2516" s="34">
        <v>0</v>
      </c>
      <c r="K2516" s="34">
        <v>0</v>
      </c>
      <c r="L2516" s="34">
        <v>0</v>
      </c>
      <c r="M2516" s="34">
        <v>178534.43</v>
      </c>
      <c r="N2516" s="34">
        <v>178534.43</v>
      </c>
      <c r="O2516" s="34">
        <v>178534.43</v>
      </c>
      <c r="P2516" s="34">
        <v>178534.43</v>
      </c>
      <c r="Q2516" s="34">
        <v>178534.43</v>
      </c>
      <c r="R2516" s="34">
        <v>178534.43</v>
      </c>
      <c r="S2516" s="34">
        <v>178534.43</v>
      </c>
    </row>
    <row r="2517" spans="2:19">
      <c r="B2517" s="5">
        <v>1978</v>
      </c>
      <c r="C2517" s="34">
        <v>0</v>
      </c>
      <c r="D2517" s="34">
        <v>0</v>
      </c>
      <c r="E2517" s="34">
        <v>0</v>
      </c>
      <c r="F2517" s="34">
        <v>0</v>
      </c>
      <c r="G2517" s="34">
        <v>0</v>
      </c>
      <c r="H2517" s="34">
        <v>0</v>
      </c>
      <c r="I2517" s="34">
        <v>0</v>
      </c>
      <c r="J2517" s="34">
        <v>0</v>
      </c>
      <c r="K2517" s="34">
        <v>0</v>
      </c>
      <c r="L2517" s="34">
        <v>0</v>
      </c>
      <c r="M2517" s="34">
        <v>76677.41</v>
      </c>
      <c r="N2517" s="34">
        <v>76677.41</v>
      </c>
      <c r="O2517" s="34">
        <v>76677.41</v>
      </c>
      <c r="P2517" s="34">
        <v>76677.41</v>
      </c>
      <c r="Q2517" s="34">
        <v>76677.41</v>
      </c>
      <c r="R2517" s="34">
        <v>76677.41</v>
      </c>
      <c r="S2517" s="34">
        <v>76677.41</v>
      </c>
    </row>
    <row r="2518" spans="2:19">
      <c r="B2518" s="5">
        <v>1977</v>
      </c>
      <c r="C2518" s="34">
        <v>0</v>
      </c>
      <c r="D2518" s="34">
        <v>0</v>
      </c>
      <c r="E2518" s="34">
        <v>0</v>
      </c>
      <c r="F2518" s="34">
        <v>0</v>
      </c>
      <c r="G2518" s="34">
        <v>0</v>
      </c>
      <c r="H2518" s="34">
        <v>0</v>
      </c>
      <c r="I2518" s="34">
        <v>0</v>
      </c>
      <c r="J2518" s="34">
        <v>0</v>
      </c>
      <c r="K2518" s="34">
        <v>0</v>
      </c>
      <c r="L2518" s="34">
        <v>0</v>
      </c>
      <c r="M2518" s="34">
        <v>16268.8</v>
      </c>
      <c r="N2518" s="34">
        <v>18979.939999999999</v>
      </c>
      <c r="O2518" s="34">
        <v>18979.939999999999</v>
      </c>
      <c r="P2518" s="34">
        <v>18979.939999999999</v>
      </c>
      <c r="Q2518" s="34">
        <v>18979.939999999999</v>
      </c>
      <c r="R2518" s="34">
        <v>18979.939999999999</v>
      </c>
      <c r="S2518" s="34">
        <v>18979.939999999999</v>
      </c>
    </row>
    <row r="2519" spans="2:19">
      <c r="B2519" s="5">
        <v>1976</v>
      </c>
      <c r="C2519" s="34">
        <v>0</v>
      </c>
      <c r="D2519" s="34">
        <v>0</v>
      </c>
      <c r="E2519" s="34">
        <v>0</v>
      </c>
      <c r="F2519" s="34">
        <v>0</v>
      </c>
      <c r="G2519" s="34">
        <v>0</v>
      </c>
      <c r="H2519" s="34">
        <v>0</v>
      </c>
      <c r="I2519" s="34">
        <v>0</v>
      </c>
      <c r="J2519" s="34">
        <v>0</v>
      </c>
      <c r="K2519" s="34">
        <v>0</v>
      </c>
      <c r="L2519" s="34">
        <v>0</v>
      </c>
      <c r="M2519" s="34">
        <v>111713.7</v>
      </c>
      <c r="N2519" s="34">
        <v>111713.7</v>
      </c>
      <c r="O2519" s="34">
        <v>111713.7</v>
      </c>
      <c r="P2519" s="34">
        <v>111713.7</v>
      </c>
      <c r="Q2519" s="34">
        <v>111713.7</v>
      </c>
      <c r="R2519" s="34">
        <v>100009.21</v>
      </c>
      <c r="S2519" s="34">
        <v>100009.21</v>
      </c>
    </row>
    <row r="2520" spans="2:19">
      <c r="B2520" s="5">
        <v>1975</v>
      </c>
      <c r="C2520" s="34">
        <v>0</v>
      </c>
      <c r="D2520" s="34">
        <v>0</v>
      </c>
      <c r="E2520" s="34">
        <v>0</v>
      </c>
      <c r="F2520" s="34">
        <v>0</v>
      </c>
      <c r="G2520" s="34">
        <v>0</v>
      </c>
      <c r="H2520" s="34">
        <v>0</v>
      </c>
      <c r="I2520" s="34">
        <v>0</v>
      </c>
      <c r="J2520" s="34">
        <v>0</v>
      </c>
      <c r="K2520" s="34">
        <v>0</v>
      </c>
      <c r="L2520" s="34">
        <v>0</v>
      </c>
      <c r="M2520" s="34">
        <v>80722.350000000006</v>
      </c>
      <c r="N2520" s="34">
        <v>80722.350000000006</v>
      </c>
      <c r="O2520" s="34">
        <v>80722.350000000006</v>
      </c>
      <c r="P2520" s="34">
        <v>80722.350000000006</v>
      </c>
      <c r="Q2520" s="34">
        <v>80722.350000000006</v>
      </c>
      <c r="R2520" s="34">
        <v>80722.350000000006</v>
      </c>
      <c r="S2520" s="34">
        <v>80722.350000000006</v>
      </c>
    </row>
    <row r="2521" spans="2:19">
      <c r="B2521" s="5">
        <v>1974</v>
      </c>
      <c r="C2521" s="34">
        <v>0</v>
      </c>
      <c r="D2521" s="34">
        <v>0</v>
      </c>
      <c r="E2521" s="34">
        <v>0</v>
      </c>
      <c r="F2521" s="34">
        <v>0</v>
      </c>
      <c r="G2521" s="34">
        <v>0</v>
      </c>
      <c r="H2521" s="34">
        <v>0</v>
      </c>
      <c r="I2521" s="34">
        <v>0</v>
      </c>
      <c r="J2521" s="34">
        <v>0</v>
      </c>
      <c r="K2521" s="34">
        <v>0</v>
      </c>
      <c r="L2521" s="34">
        <v>0</v>
      </c>
      <c r="M2521" s="34">
        <v>221888.91</v>
      </c>
      <c r="N2521" s="34">
        <v>221888.91</v>
      </c>
      <c r="O2521" s="34">
        <v>221888.91</v>
      </c>
      <c r="P2521" s="34">
        <v>221888.91</v>
      </c>
      <c r="Q2521" s="34">
        <v>221888.91</v>
      </c>
      <c r="R2521" s="34">
        <v>221888.91</v>
      </c>
      <c r="S2521" s="34">
        <v>221888.91</v>
      </c>
    </row>
    <row r="2522" spans="2:19">
      <c r="B2522" s="5">
        <v>1973</v>
      </c>
      <c r="C2522" s="34">
        <v>0</v>
      </c>
      <c r="D2522" s="34">
        <v>0</v>
      </c>
      <c r="E2522" s="34">
        <v>0</v>
      </c>
      <c r="F2522" s="34">
        <v>0</v>
      </c>
      <c r="G2522" s="34">
        <v>0</v>
      </c>
      <c r="H2522" s="34">
        <v>0</v>
      </c>
      <c r="I2522" s="34">
        <v>0</v>
      </c>
      <c r="J2522" s="34">
        <v>0</v>
      </c>
      <c r="K2522" s="34">
        <v>0</v>
      </c>
      <c r="L2522" s="34">
        <v>0</v>
      </c>
      <c r="M2522" s="34">
        <v>101652.5</v>
      </c>
      <c r="N2522" s="34">
        <v>101652.5</v>
      </c>
      <c r="O2522" s="34">
        <v>101652.5</v>
      </c>
      <c r="P2522" s="34">
        <v>101652.5</v>
      </c>
      <c r="Q2522" s="34">
        <v>101652.5</v>
      </c>
      <c r="R2522" s="34">
        <v>101652.5</v>
      </c>
      <c r="S2522" s="34">
        <v>101652.5</v>
      </c>
    </row>
    <row r="2523" spans="2:19">
      <c r="B2523" s="5">
        <v>1972</v>
      </c>
      <c r="C2523" s="34">
        <v>0</v>
      </c>
      <c r="D2523" s="34">
        <v>0</v>
      </c>
      <c r="E2523" s="34">
        <v>0</v>
      </c>
      <c r="F2523" s="34">
        <v>0</v>
      </c>
      <c r="G2523" s="34">
        <v>0</v>
      </c>
      <c r="H2523" s="34">
        <v>0</v>
      </c>
      <c r="I2523" s="34">
        <v>0</v>
      </c>
      <c r="J2523" s="34">
        <v>0</v>
      </c>
      <c r="K2523" s="34">
        <v>0</v>
      </c>
      <c r="L2523" s="34">
        <v>0</v>
      </c>
      <c r="M2523" s="34">
        <v>72690.27</v>
      </c>
      <c r="N2523" s="34">
        <v>72690.27</v>
      </c>
      <c r="O2523" s="34">
        <v>72690.27</v>
      </c>
      <c r="P2523" s="34">
        <v>72690.27</v>
      </c>
      <c r="Q2523" s="34">
        <v>72690.27</v>
      </c>
      <c r="R2523" s="34">
        <v>72690.27</v>
      </c>
      <c r="S2523" s="34">
        <v>72690.27</v>
      </c>
    </row>
    <row r="2524" spans="2:19">
      <c r="B2524" s="5">
        <v>1971</v>
      </c>
      <c r="C2524" s="34">
        <v>0</v>
      </c>
      <c r="D2524" s="34">
        <v>0</v>
      </c>
      <c r="E2524" s="34">
        <v>0</v>
      </c>
      <c r="F2524" s="34">
        <v>0</v>
      </c>
      <c r="G2524" s="34">
        <v>0</v>
      </c>
      <c r="H2524" s="34">
        <v>0</v>
      </c>
      <c r="I2524" s="34">
        <v>0</v>
      </c>
      <c r="J2524" s="34">
        <v>0</v>
      </c>
      <c r="K2524" s="34">
        <v>0</v>
      </c>
      <c r="L2524" s="34">
        <v>0</v>
      </c>
      <c r="M2524" s="34">
        <v>393663.58</v>
      </c>
      <c r="N2524" s="34">
        <v>393663.58</v>
      </c>
      <c r="O2524" s="34">
        <v>393663.58</v>
      </c>
      <c r="P2524" s="34">
        <v>393663.58</v>
      </c>
      <c r="Q2524" s="34">
        <v>380592.91</v>
      </c>
      <c r="R2524" s="34">
        <v>380592.91</v>
      </c>
      <c r="S2524" s="34">
        <v>380592.91</v>
      </c>
    </row>
    <row r="2525" spans="2:19">
      <c r="B2525" s="5">
        <v>1970</v>
      </c>
      <c r="C2525" s="34">
        <v>0</v>
      </c>
      <c r="D2525" s="34">
        <v>0</v>
      </c>
      <c r="E2525" s="34">
        <v>0</v>
      </c>
      <c r="F2525" s="34">
        <v>0</v>
      </c>
      <c r="G2525" s="34">
        <v>0</v>
      </c>
      <c r="H2525" s="34">
        <v>0</v>
      </c>
      <c r="I2525" s="34">
        <v>0</v>
      </c>
      <c r="J2525" s="34">
        <v>0</v>
      </c>
      <c r="K2525" s="34">
        <v>0</v>
      </c>
      <c r="L2525" s="34">
        <v>0</v>
      </c>
      <c r="M2525" s="34">
        <v>195019.5</v>
      </c>
      <c r="N2525" s="34">
        <v>195019.5</v>
      </c>
      <c r="O2525" s="34">
        <v>195019.5</v>
      </c>
      <c r="P2525" s="34">
        <v>195019.5</v>
      </c>
      <c r="Q2525" s="34">
        <v>195019.5</v>
      </c>
      <c r="R2525" s="34">
        <v>195019.5</v>
      </c>
      <c r="S2525" s="34">
        <v>195019.5</v>
      </c>
    </row>
    <row r="2526" spans="2:19">
      <c r="B2526" s="5">
        <v>1969</v>
      </c>
      <c r="C2526" s="34">
        <v>0</v>
      </c>
      <c r="D2526" s="34">
        <v>0</v>
      </c>
      <c r="E2526" s="34">
        <v>0</v>
      </c>
      <c r="F2526" s="34">
        <v>0</v>
      </c>
      <c r="G2526" s="34">
        <v>0</v>
      </c>
      <c r="H2526" s="34">
        <v>0</v>
      </c>
      <c r="I2526" s="34">
        <v>0</v>
      </c>
      <c r="J2526" s="34">
        <v>0</v>
      </c>
      <c r="K2526" s="34">
        <v>0</v>
      </c>
      <c r="L2526" s="34">
        <v>0</v>
      </c>
      <c r="M2526" s="34">
        <v>85480.84</v>
      </c>
      <c r="N2526" s="34">
        <v>85480.84</v>
      </c>
      <c r="O2526" s="34">
        <v>85480.84</v>
      </c>
      <c r="P2526" s="34">
        <v>85480.84</v>
      </c>
      <c r="Q2526" s="34">
        <v>85480.84</v>
      </c>
      <c r="R2526" s="34">
        <v>85480.84</v>
      </c>
      <c r="S2526" s="34">
        <v>85480.84</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214349.91</v>
      </c>
      <c r="N2528" s="34">
        <v>214349.91</v>
      </c>
      <c r="O2528" s="34">
        <v>214349.91</v>
      </c>
      <c r="P2528" s="34">
        <v>214349.91</v>
      </c>
      <c r="Q2528" s="34">
        <v>214349.91</v>
      </c>
      <c r="R2528" s="34">
        <v>214349.91</v>
      </c>
      <c r="S2528" s="34">
        <v>214349.91</v>
      </c>
    </row>
    <row r="2529" spans="2:19">
      <c r="B2529" s="5">
        <v>1966</v>
      </c>
      <c r="C2529" s="34">
        <v>0</v>
      </c>
      <c r="D2529" s="34">
        <v>0</v>
      </c>
      <c r="E2529" s="34">
        <v>0</v>
      </c>
      <c r="F2529" s="34">
        <v>0</v>
      </c>
      <c r="G2529" s="34">
        <v>0</v>
      </c>
      <c r="H2529" s="34">
        <v>0</v>
      </c>
      <c r="I2529" s="34">
        <v>0</v>
      </c>
      <c r="J2529" s="34">
        <v>0</v>
      </c>
      <c r="K2529" s="34">
        <v>0</v>
      </c>
      <c r="L2529" s="34">
        <v>0</v>
      </c>
      <c r="M2529" s="34">
        <v>131661.75</v>
      </c>
      <c r="N2529" s="34">
        <v>131661.75</v>
      </c>
      <c r="O2529" s="34">
        <v>131661.75</v>
      </c>
      <c r="P2529" s="34">
        <v>131661.75</v>
      </c>
      <c r="Q2529" s="34">
        <v>131661.75</v>
      </c>
      <c r="R2529" s="34">
        <v>131661.75</v>
      </c>
      <c r="S2529" s="34">
        <v>131661.75</v>
      </c>
    </row>
    <row r="2530" spans="2:19">
      <c r="B2530" s="5">
        <v>1965</v>
      </c>
      <c r="C2530" s="34">
        <v>0</v>
      </c>
      <c r="D2530" s="34">
        <v>0</v>
      </c>
      <c r="E2530" s="34">
        <v>0</v>
      </c>
      <c r="F2530" s="34">
        <v>0</v>
      </c>
      <c r="G2530" s="34">
        <v>0</v>
      </c>
      <c r="H2530" s="34">
        <v>0</v>
      </c>
      <c r="I2530" s="34">
        <v>0</v>
      </c>
      <c r="J2530" s="34">
        <v>0</v>
      </c>
      <c r="K2530" s="34">
        <v>0</v>
      </c>
      <c r="L2530" s="34">
        <v>0</v>
      </c>
      <c r="M2530" s="34">
        <v>93595.8</v>
      </c>
      <c r="N2530" s="34">
        <v>93595.8</v>
      </c>
      <c r="O2530" s="34">
        <v>93595.8</v>
      </c>
      <c r="P2530" s="34">
        <v>93595.8</v>
      </c>
      <c r="Q2530" s="34">
        <v>93595.8</v>
      </c>
      <c r="R2530" s="34">
        <v>93595.8</v>
      </c>
      <c r="S2530" s="34">
        <v>93595.8</v>
      </c>
    </row>
    <row r="2531" spans="2:19">
      <c r="B2531" s="5">
        <v>1964</v>
      </c>
      <c r="C2531" s="34">
        <v>0</v>
      </c>
      <c r="D2531" s="34">
        <v>0</v>
      </c>
      <c r="E2531" s="34">
        <v>0</v>
      </c>
      <c r="F2531" s="34">
        <v>0</v>
      </c>
      <c r="G2531" s="34">
        <v>0</v>
      </c>
      <c r="H2531" s="34">
        <v>0</v>
      </c>
      <c r="I2531" s="34">
        <v>0</v>
      </c>
      <c r="J2531" s="34">
        <v>0</v>
      </c>
      <c r="K2531" s="34">
        <v>0</v>
      </c>
      <c r="L2531" s="34">
        <v>0</v>
      </c>
      <c r="M2531" s="34">
        <v>16358.49</v>
      </c>
      <c r="N2531" s="34">
        <v>16358.49</v>
      </c>
      <c r="O2531" s="34">
        <v>16358.49</v>
      </c>
      <c r="P2531" s="34">
        <v>16358.49</v>
      </c>
      <c r="Q2531" s="34">
        <v>16358.49</v>
      </c>
      <c r="R2531" s="34">
        <v>16358.49</v>
      </c>
      <c r="S2531" s="34">
        <v>16358.49</v>
      </c>
    </row>
    <row r="2532" spans="2:19">
      <c r="B2532" s="5">
        <v>1963</v>
      </c>
      <c r="C2532" s="34">
        <v>0</v>
      </c>
      <c r="D2532" s="34">
        <v>0</v>
      </c>
      <c r="E2532" s="34">
        <v>0</v>
      </c>
      <c r="F2532" s="34">
        <v>0</v>
      </c>
      <c r="G2532" s="34">
        <v>0</v>
      </c>
      <c r="H2532" s="34">
        <v>0</v>
      </c>
      <c r="I2532" s="34">
        <v>0</v>
      </c>
      <c r="J2532" s="34">
        <v>0</v>
      </c>
      <c r="K2532" s="34">
        <v>0</v>
      </c>
      <c r="L2532" s="34">
        <v>0</v>
      </c>
      <c r="M2532" s="34">
        <v>77542.009999999995</v>
      </c>
      <c r="N2532" s="34">
        <v>77542.009999999995</v>
      </c>
      <c r="O2532" s="34">
        <v>77542.009999999995</v>
      </c>
      <c r="P2532" s="34">
        <v>77542.009999999995</v>
      </c>
      <c r="Q2532" s="34">
        <v>77542.009999999995</v>
      </c>
      <c r="R2532" s="34">
        <v>77542.009999999995</v>
      </c>
      <c r="S2532" s="34">
        <v>77542.009999999995</v>
      </c>
    </row>
    <row r="2533" spans="2:19">
      <c r="B2533" s="5">
        <v>1962</v>
      </c>
      <c r="C2533" s="34">
        <v>0</v>
      </c>
      <c r="D2533" s="34">
        <v>0</v>
      </c>
      <c r="E2533" s="34">
        <v>0</v>
      </c>
      <c r="F2533" s="34">
        <v>0</v>
      </c>
      <c r="G2533" s="34">
        <v>0</v>
      </c>
      <c r="H2533" s="34">
        <v>0</v>
      </c>
      <c r="I2533" s="34">
        <v>0</v>
      </c>
      <c r="J2533" s="34">
        <v>0</v>
      </c>
      <c r="K2533" s="34">
        <v>0</v>
      </c>
      <c r="L2533" s="34">
        <v>0</v>
      </c>
      <c r="M2533" s="34">
        <v>21950.27</v>
      </c>
      <c r="N2533" s="34">
        <v>21950.27</v>
      </c>
      <c r="O2533" s="34">
        <v>21950.27</v>
      </c>
      <c r="P2533" s="34">
        <v>21950.27</v>
      </c>
      <c r="Q2533" s="34">
        <v>21950.27</v>
      </c>
      <c r="R2533" s="34">
        <v>21950.27</v>
      </c>
      <c r="S2533" s="34">
        <v>21950.27</v>
      </c>
    </row>
    <row r="2534" spans="2:19">
      <c r="B2534" s="5">
        <v>1961</v>
      </c>
      <c r="C2534" s="34">
        <v>0</v>
      </c>
      <c r="D2534" s="34">
        <v>0</v>
      </c>
      <c r="E2534" s="34">
        <v>0</v>
      </c>
      <c r="F2534" s="34">
        <v>0</v>
      </c>
      <c r="G2534" s="34">
        <v>0</v>
      </c>
      <c r="H2534" s="34">
        <v>0</v>
      </c>
      <c r="I2534" s="34">
        <v>0</v>
      </c>
      <c r="J2534" s="34">
        <v>0</v>
      </c>
      <c r="K2534" s="34">
        <v>0</v>
      </c>
      <c r="L2534" s="34">
        <v>0</v>
      </c>
      <c r="M2534" s="34">
        <v>63257.55</v>
      </c>
      <c r="N2534" s="34">
        <v>63257.55</v>
      </c>
      <c r="O2534" s="34">
        <v>63257.55</v>
      </c>
      <c r="P2534" s="34">
        <v>63257.55</v>
      </c>
      <c r="Q2534" s="34">
        <v>63257.55</v>
      </c>
      <c r="R2534" s="34">
        <v>63257.55</v>
      </c>
      <c r="S2534" s="34">
        <v>63257.55</v>
      </c>
    </row>
    <row r="2535" spans="2:19">
      <c r="B2535" s="5">
        <v>1960</v>
      </c>
      <c r="C2535" s="34">
        <v>0</v>
      </c>
      <c r="D2535" s="34">
        <v>0</v>
      </c>
      <c r="E2535" s="34">
        <v>0</v>
      </c>
      <c r="F2535" s="34">
        <v>0</v>
      </c>
      <c r="G2535" s="34">
        <v>0</v>
      </c>
      <c r="H2535" s="34">
        <v>0</v>
      </c>
      <c r="I2535" s="34">
        <v>0</v>
      </c>
      <c r="J2535" s="34">
        <v>0</v>
      </c>
      <c r="K2535" s="34">
        <v>0</v>
      </c>
      <c r="L2535" s="34">
        <v>0</v>
      </c>
      <c r="M2535" s="34">
        <v>22312.27</v>
      </c>
      <c r="N2535" s="34">
        <v>22312.27</v>
      </c>
      <c r="O2535" s="34">
        <v>22312.27</v>
      </c>
      <c r="P2535" s="34">
        <v>22312.27</v>
      </c>
      <c r="Q2535" s="34">
        <v>22312.27</v>
      </c>
      <c r="R2535" s="34">
        <v>22312.27</v>
      </c>
      <c r="S2535" s="34">
        <v>22312.27</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23582.82</v>
      </c>
      <c r="N2538" s="34">
        <v>23582.82</v>
      </c>
      <c r="O2538" s="34">
        <v>23582.82</v>
      </c>
      <c r="P2538" s="34">
        <v>23582.82</v>
      </c>
      <c r="Q2538" s="34">
        <v>23582.82</v>
      </c>
      <c r="R2538" s="34">
        <v>23582.82</v>
      </c>
      <c r="S2538" s="34">
        <v>23582.82</v>
      </c>
    </row>
    <row r="2539" spans="2:19">
      <c r="B2539" s="5">
        <v>1956</v>
      </c>
      <c r="C2539" s="34">
        <v>0</v>
      </c>
      <c r="D2539" s="34">
        <v>0</v>
      </c>
      <c r="E2539" s="34">
        <v>0</v>
      </c>
      <c r="F2539" s="34">
        <v>0</v>
      </c>
      <c r="G2539" s="34">
        <v>0</v>
      </c>
      <c r="H2539" s="34">
        <v>0</v>
      </c>
      <c r="I2539" s="34">
        <v>46931.99</v>
      </c>
      <c r="J2539" s="34">
        <v>46931.99</v>
      </c>
      <c r="K2539" s="34">
        <v>46931.99</v>
      </c>
      <c r="L2539" s="34">
        <v>46931.99</v>
      </c>
      <c r="M2539" s="34">
        <v>46931.99</v>
      </c>
      <c r="N2539" s="34">
        <v>46931.99</v>
      </c>
      <c r="O2539" s="34">
        <v>46931.99</v>
      </c>
      <c r="P2539" s="34">
        <v>46931.99</v>
      </c>
      <c r="Q2539" s="34">
        <v>46931.99</v>
      </c>
      <c r="R2539" s="34">
        <v>46931.99</v>
      </c>
      <c r="S2539" s="34">
        <v>46931.99</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24804.3</v>
      </c>
      <c r="J2542" s="34">
        <v>24804.3</v>
      </c>
      <c r="K2542" s="34">
        <v>24804.3</v>
      </c>
      <c r="L2542" s="34">
        <v>24804.3</v>
      </c>
      <c r="M2542" s="34">
        <v>24804.3</v>
      </c>
      <c r="N2542" s="34">
        <v>24804.3</v>
      </c>
      <c r="O2542" s="34">
        <v>24804.3</v>
      </c>
      <c r="P2542" s="34">
        <v>24804.3</v>
      </c>
      <c r="Q2542" s="34">
        <v>24804.3</v>
      </c>
      <c r="R2542" s="34">
        <v>24804.3</v>
      </c>
      <c r="S2542" s="34">
        <v>24804.3</v>
      </c>
    </row>
    <row r="2543" spans="2:19">
      <c r="B2543" s="5">
        <v>1952</v>
      </c>
      <c r="C2543" s="34">
        <v>0</v>
      </c>
      <c r="D2543" s="34">
        <v>0</v>
      </c>
      <c r="E2543" s="34">
        <v>0</v>
      </c>
      <c r="F2543" s="34">
        <v>0</v>
      </c>
      <c r="G2543" s="34">
        <v>0</v>
      </c>
      <c r="H2543" s="34">
        <v>0</v>
      </c>
      <c r="I2543" s="34">
        <v>135136.49</v>
      </c>
      <c r="J2543" s="34">
        <v>135136.49</v>
      </c>
      <c r="K2543" s="34">
        <v>135136.49</v>
      </c>
      <c r="L2543" s="34">
        <v>135136.49</v>
      </c>
      <c r="M2543" s="34">
        <v>135136.49</v>
      </c>
      <c r="N2543" s="34">
        <v>135136.49</v>
      </c>
      <c r="O2543" s="34">
        <v>135136.49</v>
      </c>
      <c r="P2543" s="34">
        <v>135136.49</v>
      </c>
      <c r="Q2543" s="34">
        <v>135136.49</v>
      </c>
      <c r="R2543" s="34">
        <v>135136.49</v>
      </c>
      <c r="S2543" s="34">
        <v>135136.49</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52092.46</v>
      </c>
      <c r="J2545" s="34">
        <v>52092.46</v>
      </c>
      <c r="K2545" s="34">
        <v>52092.46</v>
      </c>
      <c r="L2545" s="34">
        <v>52092.46</v>
      </c>
      <c r="M2545" s="34">
        <v>52092.46</v>
      </c>
      <c r="N2545" s="34">
        <v>52092.46</v>
      </c>
      <c r="O2545" s="34">
        <v>52092.46</v>
      </c>
      <c r="P2545" s="34">
        <v>52092.46</v>
      </c>
      <c r="Q2545" s="34">
        <v>52092.46</v>
      </c>
      <c r="R2545" s="34">
        <v>52092.46</v>
      </c>
      <c r="S2545" s="34">
        <v>52092.46</v>
      </c>
    </row>
    <row r="2546" spans="2:19">
      <c r="B2546" s="5">
        <v>1949</v>
      </c>
      <c r="C2546" s="34">
        <v>0</v>
      </c>
      <c r="D2546" s="34">
        <v>0</v>
      </c>
      <c r="E2546" s="34">
        <v>0</v>
      </c>
      <c r="F2546" s="34">
        <v>0</v>
      </c>
      <c r="G2546" s="34">
        <v>0</v>
      </c>
      <c r="H2546" s="34">
        <v>0</v>
      </c>
      <c r="I2546" s="34">
        <v>26491.57</v>
      </c>
      <c r="J2546" s="34">
        <v>26491.57</v>
      </c>
      <c r="K2546" s="34">
        <v>26491.57</v>
      </c>
      <c r="L2546" s="34">
        <v>26491.57</v>
      </c>
      <c r="M2546" s="34">
        <v>26491.57</v>
      </c>
      <c r="N2546" s="34">
        <v>26491.57</v>
      </c>
      <c r="O2546" s="34">
        <v>26491.57</v>
      </c>
      <c r="P2546" s="34">
        <v>26491.57</v>
      </c>
      <c r="Q2546" s="34">
        <v>26491.57</v>
      </c>
      <c r="R2546" s="34">
        <v>17610.43</v>
      </c>
      <c r="S2546" s="34">
        <v>17610.43</v>
      </c>
    </row>
    <row r="2547" spans="2:19">
      <c r="B2547" s="5">
        <v>1948</v>
      </c>
      <c r="C2547" s="34">
        <v>0</v>
      </c>
      <c r="D2547" s="34">
        <v>0</v>
      </c>
      <c r="E2547" s="34">
        <v>0</v>
      </c>
      <c r="F2547" s="34">
        <v>0</v>
      </c>
      <c r="G2547" s="34">
        <v>0</v>
      </c>
      <c r="H2547" s="34">
        <v>0</v>
      </c>
      <c r="I2547" s="34">
        <v>71065.490000000005</v>
      </c>
      <c r="J2547" s="34">
        <v>71065.490000000005</v>
      </c>
      <c r="K2547" s="34">
        <v>71065.490000000005</v>
      </c>
      <c r="L2547" s="34">
        <v>71065.490000000005</v>
      </c>
      <c r="M2547" s="34">
        <v>71065.490000000005</v>
      </c>
      <c r="N2547" s="34">
        <v>71065.490000000005</v>
      </c>
      <c r="O2547" s="34">
        <v>71065.490000000005</v>
      </c>
      <c r="P2547" s="34">
        <v>71065.490000000005</v>
      </c>
      <c r="Q2547" s="34">
        <v>71065.490000000005</v>
      </c>
      <c r="R2547" s="34">
        <v>71065.490000000005</v>
      </c>
      <c r="S2547" s="34">
        <v>71065.490000000005</v>
      </c>
    </row>
    <row r="2548" spans="2:19">
      <c r="B2548" s="5">
        <v>1947</v>
      </c>
      <c r="C2548" s="34">
        <v>0</v>
      </c>
      <c r="D2548" s="34">
        <v>0</v>
      </c>
      <c r="E2548" s="34">
        <v>0</v>
      </c>
      <c r="F2548" s="34">
        <v>0</v>
      </c>
      <c r="G2548" s="34">
        <v>0</v>
      </c>
      <c r="H2548" s="34">
        <v>0</v>
      </c>
      <c r="I2548" s="34">
        <v>81791.37</v>
      </c>
      <c r="J2548" s="34">
        <v>81791.37</v>
      </c>
      <c r="K2548" s="34">
        <v>81791.37</v>
      </c>
      <c r="L2548" s="34">
        <v>81791.37</v>
      </c>
      <c r="M2548" s="34">
        <v>81791.37</v>
      </c>
      <c r="N2548" s="34">
        <v>81791.37</v>
      </c>
      <c r="O2548" s="34">
        <v>81791.37</v>
      </c>
      <c r="P2548" s="34">
        <v>69792.37</v>
      </c>
      <c r="Q2548" s="34">
        <v>69792.37</v>
      </c>
      <c r="R2548" s="34">
        <v>69792.37</v>
      </c>
      <c r="S2548" s="34">
        <v>69792.37</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6135.5</v>
      </c>
      <c r="J2550" s="34">
        <v>6135.5</v>
      </c>
      <c r="K2550" s="34">
        <v>6135.5</v>
      </c>
      <c r="L2550" s="34">
        <v>6135.5</v>
      </c>
      <c r="M2550" s="34">
        <v>6135.5</v>
      </c>
      <c r="N2550" s="34">
        <v>6135.5</v>
      </c>
      <c r="O2550" s="34">
        <v>6135.5</v>
      </c>
      <c r="P2550" s="34">
        <v>6135.5</v>
      </c>
      <c r="Q2550" s="34">
        <v>6135.5</v>
      </c>
      <c r="R2550" s="34">
        <v>6135.5</v>
      </c>
      <c r="S2550" s="34">
        <v>6135.5</v>
      </c>
    </row>
    <row r="2551" spans="2:19">
      <c r="B2551" s="5">
        <v>1944</v>
      </c>
      <c r="C2551" s="34">
        <v>0</v>
      </c>
      <c r="D2551" s="34">
        <v>0</v>
      </c>
      <c r="E2551" s="34">
        <v>0</v>
      </c>
      <c r="F2551" s="34">
        <v>0</v>
      </c>
      <c r="G2551" s="34">
        <v>0</v>
      </c>
      <c r="H2551" s="34">
        <v>0</v>
      </c>
      <c r="I2551" s="34">
        <v>10442.11</v>
      </c>
      <c r="J2551" s="34">
        <v>10442.11</v>
      </c>
      <c r="K2551" s="34">
        <v>10442.11</v>
      </c>
      <c r="L2551" s="34">
        <v>10442.11</v>
      </c>
      <c r="M2551" s="34">
        <v>10442.11</v>
      </c>
      <c r="N2551" s="34">
        <v>10442.11</v>
      </c>
      <c r="O2551" s="34">
        <v>10442.11</v>
      </c>
      <c r="P2551" s="34">
        <v>10442.11</v>
      </c>
      <c r="Q2551" s="34">
        <v>10442.11</v>
      </c>
      <c r="R2551" s="34">
        <v>10442.11</v>
      </c>
      <c r="S2551" s="34">
        <v>10442.11</v>
      </c>
    </row>
    <row r="2552" spans="2:19">
      <c r="B2552" s="5">
        <v>1943</v>
      </c>
      <c r="C2552" s="34">
        <v>0</v>
      </c>
      <c r="D2552" s="34">
        <v>0</v>
      </c>
      <c r="E2552" s="34">
        <v>0</v>
      </c>
      <c r="F2552" s="34">
        <v>0</v>
      </c>
      <c r="G2552" s="34">
        <v>0</v>
      </c>
      <c r="H2552" s="34">
        <v>0</v>
      </c>
      <c r="I2552" s="34">
        <v>11626.27</v>
      </c>
      <c r="J2552" s="34">
        <v>11626.27</v>
      </c>
      <c r="K2552" s="34">
        <v>11626.27</v>
      </c>
      <c r="L2552" s="34">
        <v>11626.27</v>
      </c>
      <c r="M2552" s="34">
        <v>11626.27</v>
      </c>
      <c r="N2552" s="34">
        <v>11626.27</v>
      </c>
      <c r="O2552" s="34">
        <v>11626.27</v>
      </c>
      <c r="P2552" s="34">
        <v>11626.27</v>
      </c>
      <c r="Q2552" s="34">
        <v>11626.27</v>
      </c>
      <c r="R2552" s="34">
        <v>11626.27</v>
      </c>
      <c r="S2552" s="34">
        <v>11626.27</v>
      </c>
    </row>
    <row r="2553" spans="2:19">
      <c r="B2553" s="5">
        <v>1942</v>
      </c>
      <c r="C2553" s="34">
        <v>0</v>
      </c>
      <c r="D2553" s="34">
        <v>0</v>
      </c>
      <c r="E2553" s="34">
        <v>0</v>
      </c>
      <c r="F2553" s="34">
        <v>0</v>
      </c>
      <c r="G2553" s="34">
        <v>0</v>
      </c>
      <c r="H2553" s="34">
        <v>0</v>
      </c>
      <c r="I2553" s="34">
        <v>8362.18</v>
      </c>
      <c r="J2553" s="34">
        <v>8362.18</v>
      </c>
      <c r="K2553" s="34">
        <v>8362.18</v>
      </c>
      <c r="L2553" s="34">
        <v>8362.18</v>
      </c>
      <c r="M2553" s="34">
        <v>8362.18</v>
      </c>
      <c r="N2553" s="34">
        <v>8362.18</v>
      </c>
      <c r="O2553" s="34">
        <v>8362.18</v>
      </c>
      <c r="P2553" s="34">
        <v>8362.18</v>
      </c>
      <c r="Q2553" s="34">
        <v>8362.18</v>
      </c>
      <c r="R2553" s="34">
        <v>8362.18</v>
      </c>
      <c r="S2553" s="34">
        <v>8362.18</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11528.1</v>
      </c>
      <c r="J2555" s="34">
        <v>11528.1</v>
      </c>
      <c r="K2555" s="34">
        <v>11528.1</v>
      </c>
      <c r="L2555" s="34">
        <v>11528.1</v>
      </c>
      <c r="M2555" s="34">
        <v>11528.1</v>
      </c>
      <c r="N2555" s="34">
        <v>11528.1</v>
      </c>
      <c r="O2555" s="34">
        <v>11528.1</v>
      </c>
      <c r="P2555" s="34">
        <v>11528.1</v>
      </c>
      <c r="Q2555" s="34">
        <v>11528.1</v>
      </c>
      <c r="R2555" s="34">
        <v>11528.1</v>
      </c>
      <c r="S2555" s="34">
        <v>11528.1</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73590.75</v>
      </c>
      <c r="J2557" s="34">
        <v>73590.75</v>
      </c>
      <c r="K2557" s="34">
        <v>73590.75</v>
      </c>
      <c r="L2557" s="34">
        <v>73590.75</v>
      </c>
      <c r="M2557" s="34">
        <v>73590.75</v>
      </c>
      <c r="N2557" s="34">
        <v>73590.75</v>
      </c>
      <c r="O2557" s="34">
        <v>73590.75</v>
      </c>
      <c r="P2557" s="34">
        <v>73590.75</v>
      </c>
      <c r="Q2557" s="34">
        <v>73590.75</v>
      </c>
      <c r="R2557" s="34">
        <v>73590.75</v>
      </c>
      <c r="S2557" s="34">
        <v>73590.75</v>
      </c>
    </row>
    <row r="2558" spans="2:19">
      <c r="B2558" s="5">
        <v>1937</v>
      </c>
      <c r="C2558" s="34">
        <v>0</v>
      </c>
      <c r="D2558" s="34">
        <v>0</v>
      </c>
      <c r="E2558" s="34">
        <v>0</v>
      </c>
      <c r="F2558" s="34">
        <v>0</v>
      </c>
      <c r="G2558" s="34">
        <v>0</v>
      </c>
      <c r="H2558" s="34">
        <v>0</v>
      </c>
      <c r="I2558" s="34">
        <v>26969.62</v>
      </c>
      <c r="J2558" s="34">
        <v>26969.62</v>
      </c>
      <c r="K2558" s="34">
        <v>26969.62</v>
      </c>
      <c r="L2558" s="34">
        <v>26969.62</v>
      </c>
      <c r="M2558" s="34">
        <v>26969.62</v>
      </c>
      <c r="N2558" s="34">
        <v>26969.62</v>
      </c>
      <c r="O2558" s="34">
        <v>26969.62</v>
      </c>
      <c r="P2558" s="34">
        <v>26969.62</v>
      </c>
      <c r="Q2558" s="34">
        <v>26969.62</v>
      </c>
      <c r="R2558" s="34">
        <v>26969.62</v>
      </c>
      <c r="S2558" s="34">
        <v>26969.62</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22521.9</v>
      </c>
      <c r="J2562" s="34">
        <v>22521.9</v>
      </c>
      <c r="K2562" s="34">
        <v>22521.9</v>
      </c>
      <c r="L2562" s="34">
        <v>22521.9</v>
      </c>
      <c r="M2562" s="34">
        <v>22521.9</v>
      </c>
      <c r="N2562" s="34">
        <v>22521.9</v>
      </c>
      <c r="O2562" s="34">
        <v>22521.9</v>
      </c>
      <c r="P2562" s="34">
        <v>22521.9</v>
      </c>
      <c r="Q2562" s="34">
        <v>22521.9</v>
      </c>
      <c r="R2562" s="34">
        <v>22521.9</v>
      </c>
      <c r="S2562" s="34">
        <v>22521.9</v>
      </c>
    </row>
    <row r="2563" spans="1:19">
      <c r="B2563" s="5">
        <v>1932</v>
      </c>
      <c r="C2563" s="34">
        <v>0</v>
      </c>
      <c r="D2563" s="34">
        <v>0</v>
      </c>
      <c r="E2563" s="34">
        <v>0</v>
      </c>
      <c r="F2563" s="34">
        <v>0</v>
      </c>
      <c r="G2563" s="34">
        <v>0</v>
      </c>
      <c r="H2563" s="34">
        <v>0</v>
      </c>
      <c r="I2563" s="34">
        <v>13490.44</v>
      </c>
      <c r="J2563" s="34">
        <v>13490.44</v>
      </c>
      <c r="K2563" s="34">
        <v>13490.44</v>
      </c>
      <c r="L2563" s="34">
        <v>13490.44</v>
      </c>
      <c r="M2563" s="34">
        <v>13490.44</v>
      </c>
      <c r="N2563" s="34">
        <v>13490.44</v>
      </c>
      <c r="O2563" s="34">
        <v>13490.44</v>
      </c>
      <c r="P2563" s="34">
        <v>13490.44</v>
      </c>
      <c r="Q2563" s="34">
        <v>13490.44</v>
      </c>
      <c r="R2563" s="34">
        <v>13490.44</v>
      </c>
      <c r="S2563" s="34">
        <v>13490.44</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33883.82</v>
      </c>
      <c r="J2565" s="34">
        <v>33883.82</v>
      </c>
      <c r="K2565" s="34">
        <v>33883.82</v>
      </c>
      <c r="L2565" s="34">
        <v>33883.82</v>
      </c>
      <c r="M2565" s="34">
        <v>33883.82</v>
      </c>
      <c r="N2565" s="34">
        <v>33883.82</v>
      </c>
      <c r="O2565" s="34">
        <f>25703.15+8180.67</f>
        <v>33883.82</v>
      </c>
      <c r="P2565" s="34">
        <f>25703.15+8180.67</f>
        <v>33883.82</v>
      </c>
      <c r="Q2565" s="34">
        <f>25703.15+8180.67</f>
        <v>33883.82</v>
      </c>
      <c r="R2565" s="34">
        <f>25703.15+8180.67</f>
        <v>33883.82</v>
      </c>
      <c r="S2565" s="34">
        <f>25703.15+8180.67</f>
        <v>33883.82</v>
      </c>
    </row>
    <row r="2566" spans="1:19">
      <c r="A2566" s="63" t="s">
        <v>130</v>
      </c>
      <c r="B2566" s="6" t="s">
        <v>10</v>
      </c>
      <c r="C2566" s="7">
        <f>SUM(C2489:C2565)</f>
        <v>1232816.32</v>
      </c>
      <c r="D2566" s="7">
        <f>SUM(D2488:D2565)</f>
        <v>1265006.2</v>
      </c>
      <c r="E2566" s="7">
        <f>SUM(E2487:E2565)</f>
        <v>1265006.2</v>
      </c>
      <c r="F2566" s="7">
        <f>SUM(F2486:F2565)</f>
        <v>1265006.2</v>
      </c>
      <c r="G2566" s="7">
        <f>SUM(G2485:G2565)</f>
        <v>1314266.42</v>
      </c>
      <c r="H2566" s="7">
        <f>SUM(H2479:H2565)</f>
        <v>1327646.5499999998</v>
      </c>
      <c r="I2566" s="7">
        <f>SUM(I2479:I2565)</f>
        <v>1984510.91</v>
      </c>
      <c r="J2566" s="7">
        <f t="shared" ref="J2566" si="50">SUM(J2479:J2565)</f>
        <v>1984510.91</v>
      </c>
      <c r="K2566" s="7">
        <f>SUM(K2479:K2565)</f>
        <v>1984510.91</v>
      </c>
      <c r="L2566" s="7">
        <f t="shared" ref="L2566" si="51">SUM(L2479:L2565)</f>
        <v>1984510.91</v>
      </c>
      <c r="M2566" s="7">
        <f>SUM(M2479:M2565)</f>
        <v>4238429.1900000004</v>
      </c>
      <c r="N2566" s="10">
        <f>SUM(N2474:N2565)</f>
        <v>4241140.33</v>
      </c>
      <c r="O2566" s="10">
        <f>SUM(O2474:O2565)</f>
        <v>4241140.33</v>
      </c>
      <c r="P2566" s="10">
        <f>SUM(P2474:P2565)</f>
        <v>4229141.33</v>
      </c>
      <c r="Q2566" s="10">
        <f>SUM(Q2474:Q2565)</f>
        <v>4216070.6599999992</v>
      </c>
      <c r="R2566" s="10">
        <f>SUM(R2473:R2565)</f>
        <v>4195485.0299999993</v>
      </c>
      <c r="S2566" s="10">
        <f>SUM(S2473:S2565)</f>
        <v>4195485.0299999993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3757.69</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29504</v>
      </c>
      <c r="R2570" s="34">
        <v>29504</v>
      </c>
      <c r="S2570" s="34">
        <v>29504</v>
      </c>
    </row>
    <row r="2571" spans="1:19">
      <c r="A2571" s="37"/>
      <c r="B2571" s="5">
        <v>2019</v>
      </c>
      <c r="C2571" s="33"/>
      <c r="D2571" s="33"/>
      <c r="E2571" s="33"/>
      <c r="F2571" s="33"/>
      <c r="G2571" s="33"/>
      <c r="H2571" s="33"/>
      <c r="I2571" s="33"/>
      <c r="J2571" s="33"/>
      <c r="K2571" s="33"/>
      <c r="L2571" s="33"/>
      <c r="M2571" s="33"/>
      <c r="N2571" s="33"/>
      <c r="O2571" s="33"/>
      <c r="P2571" s="34">
        <v>15908.61</v>
      </c>
      <c r="Q2571" s="34">
        <v>15908.61</v>
      </c>
      <c r="R2571" s="34">
        <v>15908.61</v>
      </c>
      <c r="S2571" s="34">
        <v>15908.61</v>
      </c>
    </row>
    <row r="2572" spans="1:19">
      <c r="A2572" s="37"/>
      <c r="B2572" s="5">
        <v>2018</v>
      </c>
      <c r="C2572" s="33"/>
      <c r="D2572" s="33"/>
      <c r="E2572" s="33"/>
      <c r="F2572" s="33"/>
      <c r="G2572" s="33"/>
      <c r="H2572" s="33"/>
      <c r="I2572" s="33"/>
      <c r="J2572" s="33"/>
      <c r="K2572" s="33"/>
      <c r="L2572" s="33"/>
      <c r="M2572" s="33"/>
      <c r="N2572" s="33"/>
      <c r="O2572" s="34">
        <v>84589.22</v>
      </c>
      <c r="P2572" s="34">
        <v>84589.22</v>
      </c>
      <c r="Q2572" s="34">
        <v>99421.35</v>
      </c>
      <c r="R2572" s="34">
        <v>108913.85</v>
      </c>
      <c r="S2572" s="34">
        <v>108913.85</v>
      </c>
    </row>
    <row r="2573" spans="1:19">
      <c r="A2573" s="37"/>
      <c r="B2573" s="5">
        <v>2017</v>
      </c>
      <c r="C2573" s="33"/>
      <c r="D2573" s="33"/>
      <c r="E2573" s="33"/>
      <c r="F2573" s="33"/>
      <c r="G2573" s="33"/>
      <c r="H2573" s="33"/>
      <c r="I2573" s="33"/>
      <c r="J2573" s="33"/>
      <c r="K2573" s="33"/>
      <c r="L2573" s="33"/>
      <c r="M2573" s="33"/>
      <c r="N2573" s="34">
        <v>249324.39</v>
      </c>
      <c r="O2573" s="34">
        <v>286813.65999999997</v>
      </c>
      <c r="P2573" s="34">
        <v>292587.2</v>
      </c>
      <c r="Q2573" s="34">
        <v>292587.2</v>
      </c>
      <c r="R2573" s="34">
        <v>292587.2</v>
      </c>
      <c r="S2573" s="34">
        <v>292587.2</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15581.48</v>
      </c>
      <c r="M2575" s="34">
        <v>15581.48</v>
      </c>
      <c r="N2575" s="34">
        <v>15581.48</v>
      </c>
      <c r="O2575" s="34">
        <v>15581.48</v>
      </c>
      <c r="P2575" s="34">
        <v>131869.13</v>
      </c>
      <c r="Q2575" s="34">
        <v>131869.13</v>
      </c>
      <c r="R2575" s="34">
        <v>131869.13</v>
      </c>
      <c r="S2575" s="34">
        <v>131869.13</v>
      </c>
    </row>
    <row r="2576" spans="1:19">
      <c r="B2576" s="5">
        <v>2014</v>
      </c>
      <c r="C2576" s="33"/>
      <c r="D2576" s="33"/>
      <c r="E2576" s="33"/>
      <c r="F2576" s="33"/>
      <c r="G2576" s="33"/>
      <c r="H2576" s="33"/>
      <c r="I2576" s="33"/>
      <c r="J2576" s="33"/>
      <c r="K2576" s="34">
        <v>11916.4</v>
      </c>
      <c r="L2576" s="34">
        <v>11916.4</v>
      </c>
      <c r="M2576" s="34">
        <v>11916.4</v>
      </c>
      <c r="N2576" s="34">
        <v>11916.4</v>
      </c>
      <c r="O2576" s="34">
        <v>11916.4</v>
      </c>
      <c r="P2576" s="34">
        <v>11916.4</v>
      </c>
      <c r="Q2576" s="34">
        <v>11916.4</v>
      </c>
      <c r="R2576" s="34">
        <v>11916.4</v>
      </c>
      <c r="S2576" s="34">
        <v>11916.4</v>
      </c>
    </row>
    <row r="2577" spans="2:19">
      <c r="B2577" s="5">
        <v>2013</v>
      </c>
      <c r="C2577" s="33"/>
      <c r="D2577" s="33"/>
      <c r="E2577" s="33"/>
      <c r="F2577" s="33"/>
      <c r="G2577" s="33"/>
      <c r="H2577" s="33"/>
      <c r="I2577" s="33"/>
      <c r="J2577" s="34">
        <v>0</v>
      </c>
      <c r="K2577" s="34">
        <v>0</v>
      </c>
      <c r="L2577" s="34">
        <v>0</v>
      </c>
      <c r="M2577" s="34">
        <v>0</v>
      </c>
      <c r="N2577" s="34">
        <v>0</v>
      </c>
      <c r="O2577" s="34">
        <v>0</v>
      </c>
      <c r="P2577" s="34">
        <v>10498.22</v>
      </c>
      <c r="Q2577" s="34">
        <v>10498.22</v>
      </c>
      <c r="R2577" s="34">
        <v>10498.22</v>
      </c>
      <c r="S2577" s="34">
        <v>10498.22</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510742.63</v>
      </c>
      <c r="I2579" s="34">
        <v>510742.63</v>
      </c>
      <c r="J2579" s="34">
        <v>510742.63</v>
      </c>
      <c r="K2579" s="34">
        <v>510742.63</v>
      </c>
      <c r="L2579" s="34">
        <v>510742.63</v>
      </c>
      <c r="M2579" s="34">
        <v>484170.04</v>
      </c>
      <c r="N2579" s="34">
        <v>484170.04</v>
      </c>
      <c r="O2579" s="34">
        <v>350173.69</v>
      </c>
      <c r="P2579" s="34">
        <v>265964.09999999998</v>
      </c>
      <c r="Q2579" s="34">
        <v>198729.24</v>
      </c>
      <c r="R2579" s="34">
        <v>123011.61</v>
      </c>
      <c r="S2579" s="34">
        <v>114655.39</v>
      </c>
    </row>
    <row r="2580" spans="2:19">
      <c r="B2580" s="5">
        <v>2010</v>
      </c>
      <c r="C2580" s="33"/>
      <c r="D2580" s="33"/>
      <c r="E2580" s="33"/>
      <c r="F2580" s="33"/>
      <c r="G2580" s="34">
        <v>9205.85</v>
      </c>
      <c r="H2580" s="34">
        <v>9205.85</v>
      </c>
      <c r="I2580" s="34">
        <v>9205.85</v>
      </c>
      <c r="J2580" s="34">
        <v>9205.85</v>
      </c>
      <c r="K2580" s="34">
        <v>9205.85</v>
      </c>
      <c r="L2580" s="34">
        <v>9205.85</v>
      </c>
      <c r="M2580" s="34">
        <v>0</v>
      </c>
      <c r="N2580" s="34">
        <v>0</v>
      </c>
      <c r="O2580" s="34">
        <v>0</v>
      </c>
      <c r="P2580" s="34">
        <v>0</v>
      </c>
      <c r="Q2580" s="34">
        <v>0</v>
      </c>
      <c r="R2580" s="34">
        <v>0</v>
      </c>
      <c r="S2580" s="34">
        <v>0</v>
      </c>
    </row>
    <row r="2581" spans="2:19">
      <c r="B2581" s="5">
        <v>2009</v>
      </c>
      <c r="C2581" s="33"/>
      <c r="D2581" s="33"/>
      <c r="E2581" s="33"/>
      <c r="F2581" s="34">
        <v>20318.71</v>
      </c>
      <c r="G2581" s="34">
        <v>20318.71</v>
      </c>
      <c r="H2581" s="34">
        <v>20318.71</v>
      </c>
      <c r="I2581" s="34">
        <v>20318.71</v>
      </c>
      <c r="J2581" s="34">
        <v>20318.71</v>
      </c>
      <c r="K2581" s="34">
        <v>20318.71</v>
      </c>
      <c r="L2581" s="34">
        <v>20318.71</v>
      </c>
      <c r="M2581" s="34">
        <v>20318.71</v>
      </c>
      <c r="N2581" s="34">
        <v>20318.71</v>
      </c>
      <c r="O2581" s="34">
        <v>20318.71</v>
      </c>
      <c r="P2581" s="34">
        <v>20318.71</v>
      </c>
      <c r="Q2581" s="34">
        <v>20318.71</v>
      </c>
      <c r="R2581" s="34">
        <v>20318.71</v>
      </c>
      <c r="S2581" s="34">
        <v>20318.71</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164173.04999999999</v>
      </c>
      <c r="Q2582" s="34">
        <v>164173.04999999999</v>
      </c>
      <c r="R2582" s="34">
        <v>164173.04999999999</v>
      </c>
      <c r="S2582" s="34">
        <v>116114.05</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3799.93</v>
      </c>
      <c r="Q2585" s="34">
        <v>3799.93</v>
      </c>
      <c r="R2585" s="34">
        <v>3799.93</v>
      </c>
      <c r="S2585" s="34">
        <v>3799.93</v>
      </c>
    </row>
    <row r="2586" spans="2:19">
      <c r="B2586" s="5">
        <v>2004</v>
      </c>
      <c r="C2586" s="34">
        <v>3298</v>
      </c>
      <c r="D2586" s="34">
        <v>3298</v>
      </c>
      <c r="E2586" s="34">
        <v>3298</v>
      </c>
      <c r="F2586" s="34">
        <v>3298</v>
      </c>
      <c r="G2586" s="34">
        <v>3298</v>
      </c>
      <c r="H2586" s="34">
        <v>3298</v>
      </c>
      <c r="I2586" s="34">
        <v>3298</v>
      </c>
      <c r="J2586" s="34">
        <v>3298</v>
      </c>
      <c r="K2586" s="34">
        <v>3298</v>
      </c>
      <c r="L2586" s="34">
        <v>3298</v>
      </c>
      <c r="M2586" s="34">
        <v>2073</v>
      </c>
      <c r="N2586" s="34">
        <v>2073</v>
      </c>
      <c r="O2586" s="34">
        <v>2073</v>
      </c>
      <c r="P2586" s="34">
        <v>6648.99</v>
      </c>
      <c r="Q2586" s="34">
        <v>6648.99</v>
      </c>
      <c r="R2586" s="34">
        <v>6648.99</v>
      </c>
      <c r="S2586" s="34">
        <v>6648.99</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13231.49</v>
      </c>
      <c r="Q2587" s="34">
        <v>13231.49</v>
      </c>
      <c r="R2587" s="34">
        <v>13231.49</v>
      </c>
      <c r="S2587" s="34">
        <v>13231.49</v>
      </c>
    </row>
    <row r="2588" spans="2:19">
      <c r="B2588" s="5">
        <v>2002</v>
      </c>
      <c r="C2588" s="34">
        <v>127765.33</v>
      </c>
      <c r="D2588" s="34">
        <v>127765.33</v>
      </c>
      <c r="E2588" s="34">
        <v>127765.33</v>
      </c>
      <c r="F2588" s="34">
        <v>127765.33</v>
      </c>
      <c r="G2588" s="34">
        <v>127765.33</v>
      </c>
      <c r="H2588" s="34">
        <v>127765.33</v>
      </c>
      <c r="I2588" s="34">
        <v>127765.33</v>
      </c>
      <c r="J2588" s="34">
        <v>127765.33</v>
      </c>
      <c r="K2588" s="34">
        <v>127765.33</v>
      </c>
      <c r="L2588" s="34">
        <v>127765.33</v>
      </c>
      <c r="M2588" s="34">
        <v>127765.33</v>
      </c>
      <c r="N2588" s="34">
        <v>126922.13</v>
      </c>
      <c r="O2588" s="34">
        <v>121447.45</v>
      </c>
      <c r="P2588" s="34">
        <v>140780.66</v>
      </c>
      <c r="Q2588" s="34">
        <v>140780.66</v>
      </c>
      <c r="R2588" s="34">
        <v>140780.66</v>
      </c>
      <c r="S2588" s="34">
        <v>131636.66</v>
      </c>
    </row>
    <row r="2589" spans="2:19">
      <c r="B2589" s="5">
        <v>2001</v>
      </c>
      <c r="C2589" s="34">
        <v>54025.85</v>
      </c>
      <c r="D2589" s="34">
        <v>54025.85</v>
      </c>
      <c r="E2589" s="34">
        <v>54025.85</v>
      </c>
      <c r="F2589" s="34">
        <v>54025.85</v>
      </c>
      <c r="G2589" s="34">
        <v>54025.85</v>
      </c>
      <c r="H2589" s="34">
        <v>54025.85</v>
      </c>
      <c r="I2589" s="34">
        <v>54025.85</v>
      </c>
      <c r="J2589" s="34">
        <v>54025.85</v>
      </c>
      <c r="K2589" s="34">
        <v>54025.85</v>
      </c>
      <c r="L2589" s="34">
        <v>54025.85</v>
      </c>
      <c r="M2589" s="34">
        <v>54025.85</v>
      </c>
      <c r="N2589" s="34">
        <v>51913.97</v>
      </c>
      <c r="O2589" s="34">
        <v>54905.03</v>
      </c>
      <c r="P2589" s="34">
        <v>54905.03</v>
      </c>
      <c r="Q2589" s="34">
        <v>54905.03</v>
      </c>
      <c r="R2589" s="34">
        <v>54905.03</v>
      </c>
      <c r="S2589" s="34">
        <v>54905.03</v>
      </c>
    </row>
    <row r="2590" spans="2:19">
      <c r="B2590" s="5">
        <v>2000</v>
      </c>
      <c r="C2590" s="34">
        <v>115534.7</v>
      </c>
      <c r="D2590" s="34">
        <v>115534.7</v>
      </c>
      <c r="E2590" s="34">
        <v>115534.7</v>
      </c>
      <c r="F2590" s="34">
        <v>115534.7</v>
      </c>
      <c r="G2590" s="34">
        <v>115534.7</v>
      </c>
      <c r="H2590" s="34">
        <v>115534.7</v>
      </c>
      <c r="I2590" s="34">
        <v>115534.7</v>
      </c>
      <c r="J2590" s="34">
        <v>115534.7</v>
      </c>
      <c r="K2590" s="34">
        <v>115534.7</v>
      </c>
      <c r="L2590" s="34">
        <v>115534.7</v>
      </c>
      <c r="M2590" s="34">
        <v>115534.7</v>
      </c>
      <c r="N2590" s="34">
        <v>115534.7</v>
      </c>
      <c r="O2590" s="34">
        <v>115534.7</v>
      </c>
      <c r="P2590" s="34">
        <v>99126.81</v>
      </c>
      <c r="Q2590" s="34">
        <v>99126.81</v>
      </c>
      <c r="R2590" s="34">
        <v>99126.81</v>
      </c>
      <c r="S2590" s="34">
        <v>99126.81</v>
      </c>
    </row>
    <row r="2591" spans="2:19">
      <c r="B2591" s="5">
        <v>1999</v>
      </c>
      <c r="C2591" s="34">
        <v>64276.02</v>
      </c>
      <c r="D2591" s="34">
        <v>64276.02</v>
      </c>
      <c r="E2591" s="34">
        <v>64276.02</v>
      </c>
      <c r="F2591" s="34">
        <v>64276.02</v>
      </c>
      <c r="G2591" s="34">
        <v>64276.02</v>
      </c>
      <c r="H2591" s="34">
        <v>64276.02</v>
      </c>
      <c r="I2591" s="34">
        <v>64276.02</v>
      </c>
      <c r="J2591" s="34">
        <v>64276.02</v>
      </c>
      <c r="K2591" s="34">
        <v>64276.02</v>
      </c>
      <c r="L2591" s="34">
        <v>64276.02</v>
      </c>
      <c r="M2591" s="34">
        <v>75516.149999999994</v>
      </c>
      <c r="N2591" s="34">
        <v>75516.149999999994</v>
      </c>
      <c r="O2591" s="34">
        <v>75516.149999999994</v>
      </c>
      <c r="P2591" s="34">
        <v>75516.149999999994</v>
      </c>
      <c r="Q2591" s="34">
        <v>75516.149999999994</v>
      </c>
      <c r="R2591" s="34">
        <v>75516.149999999994</v>
      </c>
      <c r="S2591" s="34">
        <v>75516.149999999994</v>
      </c>
    </row>
    <row r="2592" spans="2:19">
      <c r="B2592" s="5">
        <v>1998</v>
      </c>
      <c r="C2592" s="34">
        <v>139409.78999999899</v>
      </c>
      <c r="D2592" s="34">
        <v>139409.78999999899</v>
      </c>
      <c r="E2592" s="34">
        <v>139409.78999999899</v>
      </c>
      <c r="F2592" s="34">
        <v>139409.78999999899</v>
      </c>
      <c r="G2592" s="34">
        <v>139409.78999999899</v>
      </c>
      <c r="H2592" s="34">
        <v>139409.78999999899</v>
      </c>
      <c r="I2592" s="34">
        <v>139409.78999999899</v>
      </c>
      <c r="J2592" s="34">
        <v>139409.78999999899</v>
      </c>
      <c r="K2592" s="34">
        <v>139409.78999999899</v>
      </c>
      <c r="L2592" s="34">
        <v>139409.78999999899</v>
      </c>
      <c r="M2592" s="34">
        <v>134109.179999999</v>
      </c>
      <c r="N2592" s="34">
        <v>134109.18</v>
      </c>
      <c r="O2592" s="34">
        <v>134109.18</v>
      </c>
      <c r="P2592" s="34">
        <v>134109.18</v>
      </c>
      <c r="Q2592" s="34">
        <v>134109.18</v>
      </c>
      <c r="R2592" s="34">
        <v>134109.18</v>
      </c>
      <c r="S2592" s="34">
        <v>134109.18</v>
      </c>
    </row>
    <row r="2593" spans="2:19">
      <c r="B2593" s="5">
        <v>1997</v>
      </c>
      <c r="C2593" s="34">
        <v>46605.5</v>
      </c>
      <c r="D2593" s="34">
        <v>46605.5</v>
      </c>
      <c r="E2593" s="34">
        <v>46605.5</v>
      </c>
      <c r="F2593" s="34">
        <v>46605.5</v>
      </c>
      <c r="G2593" s="34">
        <v>46605.5</v>
      </c>
      <c r="H2593" s="34">
        <v>46605.5</v>
      </c>
      <c r="I2593" s="34">
        <v>46605.5</v>
      </c>
      <c r="J2593" s="34">
        <v>46605.5</v>
      </c>
      <c r="K2593" s="34">
        <v>46605.5</v>
      </c>
      <c r="L2593" s="34">
        <v>46605.5</v>
      </c>
      <c r="M2593" s="34">
        <v>40844.17</v>
      </c>
      <c r="N2593" s="34">
        <v>40844.17</v>
      </c>
      <c r="O2593" s="34">
        <v>40844.17</v>
      </c>
      <c r="P2593" s="34">
        <v>27091.599999999999</v>
      </c>
      <c r="Q2593" s="34">
        <v>27091.599999999999</v>
      </c>
      <c r="R2593" s="34">
        <v>27091.599999999999</v>
      </c>
      <c r="S2593" s="34">
        <v>27091.599999999999</v>
      </c>
    </row>
    <row r="2594" spans="2:19">
      <c r="B2594" s="5">
        <v>1996</v>
      </c>
      <c r="C2594" s="34">
        <v>18237.330000000002</v>
      </c>
      <c r="D2594" s="34">
        <v>18237.330000000002</v>
      </c>
      <c r="E2594" s="34">
        <v>18237.330000000002</v>
      </c>
      <c r="F2594" s="34">
        <v>18237.330000000002</v>
      </c>
      <c r="G2594" s="34">
        <v>18237.330000000002</v>
      </c>
      <c r="H2594" s="34">
        <v>18237.330000000002</v>
      </c>
      <c r="I2594" s="34">
        <v>18237.330000000002</v>
      </c>
      <c r="J2594" s="34">
        <v>18237.330000000002</v>
      </c>
      <c r="K2594" s="34">
        <v>18237.330000000002</v>
      </c>
      <c r="L2594" s="34">
        <v>18237.330000000002</v>
      </c>
      <c r="M2594" s="34">
        <v>18237.330000000002</v>
      </c>
      <c r="N2594" s="34">
        <v>18237.330000000002</v>
      </c>
      <c r="O2594" s="34">
        <v>18237.330000000002</v>
      </c>
      <c r="P2594" s="34">
        <v>18237.330000000002</v>
      </c>
      <c r="Q2594" s="34">
        <v>18237.330000000002</v>
      </c>
      <c r="R2594" s="34">
        <v>18237.330000000002</v>
      </c>
      <c r="S2594" s="34">
        <v>18237.330000000002</v>
      </c>
    </row>
    <row r="2595" spans="2:19">
      <c r="B2595" s="5">
        <v>1995</v>
      </c>
      <c r="C2595" s="34">
        <v>978.26</v>
      </c>
      <c r="D2595" s="34">
        <v>978.26</v>
      </c>
      <c r="E2595" s="34">
        <v>978.26</v>
      </c>
      <c r="F2595" s="34">
        <v>978.26</v>
      </c>
      <c r="G2595" s="34">
        <v>978.26</v>
      </c>
      <c r="H2595" s="34">
        <v>978.26</v>
      </c>
      <c r="I2595" s="34">
        <v>978.26</v>
      </c>
      <c r="J2595" s="34">
        <v>978.26</v>
      </c>
      <c r="K2595" s="34">
        <v>978.26</v>
      </c>
      <c r="L2595" s="34">
        <v>978.26</v>
      </c>
      <c r="M2595" s="34">
        <v>978.26</v>
      </c>
      <c r="N2595" s="34">
        <v>978.26</v>
      </c>
      <c r="O2595" s="34">
        <v>978.26</v>
      </c>
      <c r="P2595" s="34">
        <v>978.26</v>
      </c>
      <c r="Q2595" s="34">
        <v>978.26</v>
      </c>
      <c r="R2595" s="34">
        <v>978.26</v>
      </c>
      <c r="S2595" s="34">
        <v>978.26</v>
      </c>
    </row>
    <row r="2596" spans="2:19">
      <c r="B2596" s="5">
        <v>1994</v>
      </c>
      <c r="C2596" s="34">
        <v>82161.02</v>
      </c>
      <c r="D2596" s="34">
        <v>82161.02</v>
      </c>
      <c r="E2596" s="34">
        <v>82161.02</v>
      </c>
      <c r="F2596" s="34">
        <v>82161.02</v>
      </c>
      <c r="G2596" s="34">
        <v>82161.02</v>
      </c>
      <c r="H2596" s="34">
        <v>82161.02</v>
      </c>
      <c r="I2596" s="34">
        <v>82161.02</v>
      </c>
      <c r="J2596" s="34">
        <v>82161.02</v>
      </c>
      <c r="K2596" s="34">
        <v>82161.02</v>
      </c>
      <c r="L2596" s="34">
        <v>82161.02</v>
      </c>
      <c r="M2596" s="34">
        <v>82161.02</v>
      </c>
      <c r="N2596" s="34">
        <v>82161.02</v>
      </c>
      <c r="O2596" s="34">
        <v>82161.02</v>
      </c>
      <c r="P2596" s="34">
        <v>82161.02</v>
      </c>
      <c r="Q2596" s="34">
        <v>82161.02</v>
      </c>
      <c r="R2596" s="34">
        <v>82161.02</v>
      </c>
      <c r="S2596" s="34">
        <v>82161.02</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54506.36</v>
      </c>
      <c r="D2598" s="34">
        <v>54506.36</v>
      </c>
      <c r="E2598" s="34">
        <v>54506.36</v>
      </c>
      <c r="F2598" s="34">
        <v>54506.36</v>
      </c>
      <c r="G2598" s="34">
        <v>54506.36</v>
      </c>
      <c r="H2598" s="34">
        <v>54506.36</v>
      </c>
      <c r="I2598" s="34">
        <v>54506.36</v>
      </c>
      <c r="J2598" s="34">
        <v>54506.36</v>
      </c>
      <c r="K2598" s="34">
        <v>54506.36</v>
      </c>
      <c r="L2598" s="34">
        <v>54506.36</v>
      </c>
      <c r="M2598" s="34">
        <v>54506.36</v>
      </c>
      <c r="N2598" s="34">
        <v>54506.36</v>
      </c>
      <c r="O2598" s="34">
        <v>54506.36</v>
      </c>
      <c r="P2598" s="34">
        <v>54506.36</v>
      </c>
      <c r="Q2598" s="34">
        <v>54506.36</v>
      </c>
      <c r="R2598" s="34">
        <v>54506.36</v>
      </c>
      <c r="S2598" s="34">
        <v>54506.36</v>
      </c>
    </row>
    <row r="2599" spans="2:19">
      <c r="B2599" s="5">
        <v>1991</v>
      </c>
      <c r="C2599" s="34">
        <v>17043.91</v>
      </c>
      <c r="D2599" s="34">
        <v>17043.91</v>
      </c>
      <c r="E2599" s="34">
        <v>17043.91</v>
      </c>
      <c r="F2599" s="34">
        <v>17043.91</v>
      </c>
      <c r="G2599" s="34">
        <v>17043.91</v>
      </c>
      <c r="H2599" s="34">
        <v>17043.91</v>
      </c>
      <c r="I2599" s="34">
        <v>17043.91</v>
      </c>
      <c r="J2599" s="34">
        <v>17043.91</v>
      </c>
      <c r="K2599" s="34">
        <v>17043.91</v>
      </c>
      <c r="L2599" s="34">
        <v>17043.91</v>
      </c>
      <c r="M2599" s="34">
        <v>17043.91</v>
      </c>
      <c r="N2599" s="34">
        <v>17043.91</v>
      </c>
      <c r="O2599" s="34">
        <v>17043.91</v>
      </c>
      <c r="P2599" s="34">
        <v>17043.91</v>
      </c>
      <c r="Q2599" s="34">
        <v>17043.91</v>
      </c>
      <c r="R2599" s="34">
        <v>17043.91</v>
      </c>
      <c r="S2599" s="34">
        <v>17043.91</v>
      </c>
    </row>
    <row r="2600" spans="2:19">
      <c r="B2600" s="5">
        <v>1990</v>
      </c>
      <c r="C2600" s="34">
        <v>26600.400000000001</v>
      </c>
      <c r="D2600" s="34">
        <v>26600.400000000001</v>
      </c>
      <c r="E2600" s="34">
        <v>26600.400000000001</v>
      </c>
      <c r="F2600" s="34">
        <v>26600.400000000001</v>
      </c>
      <c r="G2600" s="34">
        <v>26600.400000000001</v>
      </c>
      <c r="H2600" s="34">
        <v>26600.400000000001</v>
      </c>
      <c r="I2600" s="34">
        <v>26600.400000000001</v>
      </c>
      <c r="J2600" s="34">
        <v>26600.400000000001</v>
      </c>
      <c r="K2600" s="34">
        <v>26600.400000000001</v>
      </c>
      <c r="L2600" s="34">
        <v>26600.400000000001</v>
      </c>
      <c r="M2600" s="34">
        <v>26600.400000000001</v>
      </c>
      <c r="N2600" s="34">
        <v>26600.400000000001</v>
      </c>
      <c r="O2600" s="34">
        <v>26600.400000000001</v>
      </c>
      <c r="P2600" s="34">
        <v>26600.400000000001</v>
      </c>
      <c r="Q2600" s="34">
        <v>26600.400000000001</v>
      </c>
      <c r="R2600" s="34">
        <v>26600.400000000001</v>
      </c>
      <c r="S2600" s="34">
        <v>26600.400000000001</v>
      </c>
    </row>
    <row r="2601" spans="2:19">
      <c r="B2601" s="5">
        <v>1989</v>
      </c>
      <c r="C2601" s="34">
        <v>73960.62</v>
      </c>
      <c r="D2601" s="34">
        <v>73960.62</v>
      </c>
      <c r="E2601" s="34">
        <v>73960.62</v>
      </c>
      <c r="F2601" s="34">
        <v>73960.62</v>
      </c>
      <c r="G2601" s="34">
        <v>73960.62</v>
      </c>
      <c r="H2601" s="34">
        <v>73960.62</v>
      </c>
      <c r="I2601" s="34">
        <v>73960.62</v>
      </c>
      <c r="J2601" s="34">
        <v>73960.62</v>
      </c>
      <c r="K2601" s="34">
        <v>73960.62</v>
      </c>
      <c r="L2601" s="34">
        <v>73960.62</v>
      </c>
      <c r="M2601" s="34">
        <v>73960.62</v>
      </c>
      <c r="N2601" s="34">
        <v>73960.62</v>
      </c>
      <c r="O2601" s="34">
        <v>73960.62</v>
      </c>
      <c r="P2601" s="34">
        <v>73960.62</v>
      </c>
      <c r="Q2601" s="34">
        <v>73960.62</v>
      </c>
      <c r="R2601" s="34">
        <v>73960.62</v>
      </c>
      <c r="S2601" s="34">
        <v>73960.62</v>
      </c>
    </row>
    <row r="2602" spans="2:19">
      <c r="B2602" s="5">
        <v>1988</v>
      </c>
      <c r="C2602" s="34">
        <v>9069.2999999999993</v>
      </c>
      <c r="D2602" s="34">
        <v>9069.2999999999993</v>
      </c>
      <c r="E2602" s="34">
        <v>9069.2999999999993</v>
      </c>
      <c r="F2602" s="34">
        <v>9069.2999999999993</v>
      </c>
      <c r="G2602" s="34">
        <v>9069.2999999999993</v>
      </c>
      <c r="H2602" s="34">
        <v>9069.2999999999993</v>
      </c>
      <c r="I2602" s="34">
        <v>9069.2999999999993</v>
      </c>
      <c r="J2602" s="34">
        <v>9069.2999999999993</v>
      </c>
      <c r="K2602" s="34">
        <v>9069.2999999999993</v>
      </c>
      <c r="L2602" s="34">
        <v>9069.2999999999993</v>
      </c>
      <c r="M2602" s="34">
        <v>9069.2999999999993</v>
      </c>
      <c r="N2602" s="34">
        <v>9069.2999999999993</v>
      </c>
      <c r="O2602" s="34">
        <v>9069.2999999999993</v>
      </c>
      <c r="P2602" s="34">
        <v>9069.2999999999993</v>
      </c>
      <c r="Q2602" s="34">
        <v>9069.2999999999993</v>
      </c>
      <c r="R2602" s="34">
        <v>9069.2999999999993</v>
      </c>
      <c r="S2602" s="34">
        <v>9069.2999999999993</v>
      </c>
    </row>
    <row r="2603" spans="2:19">
      <c r="B2603" s="5">
        <v>1987</v>
      </c>
      <c r="C2603" s="34">
        <v>45289.17</v>
      </c>
      <c r="D2603" s="34">
        <v>45289.17</v>
      </c>
      <c r="E2603" s="34">
        <v>45289.17</v>
      </c>
      <c r="F2603" s="34">
        <v>45289.17</v>
      </c>
      <c r="G2603" s="34">
        <v>45289.17</v>
      </c>
      <c r="H2603" s="34">
        <v>45289.17</v>
      </c>
      <c r="I2603" s="34">
        <v>45289.17</v>
      </c>
      <c r="J2603" s="34">
        <v>45289.17</v>
      </c>
      <c r="K2603" s="34">
        <v>45289.17</v>
      </c>
      <c r="L2603" s="34">
        <v>45289.17</v>
      </c>
      <c r="M2603" s="34">
        <v>45289.17</v>
      </c>
      <c r="N2603" s="34">
        <v>45289.17</v>
      </c>
      <c r="O2603" s="34">
        <v>45289.17</v>
      </c>
      <c r="P2603" s="34">
        <v>45289.17</v>
      </c>
      <c r="Q2603" s="34">
        <v>45289.17</v>
      </c>
      <c r="R2603" s="34">
        <v>45289.17</v>
      </c>
      <c r="S2603" s="34">
        <v>45289.17</v>
      </c>
    </row>
    <row r="2604" spans="2:19">
      <c r="B2604" s="5">
        <v>1986</v>
      </c>
      <c r="C2604" s="34">
        <v>15166.45</v>
      </c>
      <c r="D2604" s="34">
        <v>15166.45</v>
      </c>
      <c r="E2604" s="34">
        <v>15166.45</v>
      </c>
      <c r="F2604" s="34">
        <v>15166.45</v>
      </c>
      <c r="G2604" s="34">
        <v>15166.45</v>
      </c>
      <c r="H2604" s="34">
        <v>15166.45</v>
      </c>
      <c r="I2604" s="34">
        <v>15166.45</v>
      </c>
      <c r="J2604" s="34">
        <v>15166.45</v>
      </c>
      <c r="K2604" s="34">
        <v>15166.45</v>
      </c>
      <c r="L2604" s="34">
        <v>15166.45</v>
      </c>
      <c r="M2604" s="34">
        <v>15166.45</v>
      </c>
      <c r="N2604" s="34">
        <v>15166.45</v>
      </c>
      <c r="O2604" s="34">
        <v>15166.45</v>
      </c>
      <c r="P2604" s="34">
        <v>15166.45</v>
      </c>
      <c r="Q2604" s="34">
        <v>15166.45</v>
      </c>
      <c r="R2604" s="34">
        <v>15166.45</v>
      </c>
      <c r="S2604" s="34">
        <v>15166.45</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47126</v>
      </c>
      <c r="D2606" s="34">
        <v>47126</v>
      </c>
      <c r="E2606" s="34">
        <v>47126</v>
      </c>
      <c r="F2606" s="34">
        <v>47126</v>
      </c>
      <c r="G2606" s="34">
        <v>47126</v>
      </c>
      <c r="H2606" s="34">
        <v>47126</v>
      </c>
      <c r="I2606" s="34">
        <v>47126</v>
      </c>
      <c r="J2606" s="34">
        <v>47126</v>
      </c>
      <c r="K2606" s="34">
        <v>47126</v>
      </c>
      <c r="L2606" s="34">
        <v>47126</v>
      </c>
      <c r="M2606" s="34">
        <v>47126</v>
      </c>
      <c r="N2606" s="34">
        <v>47126</v>
      </c>
      <c r="O2606" s="34">
        <v>47126</v>
      </c>
      <c r="P2606" s="34">
        <v>47126</v>
      </c>
      <c r="Q2606" s="34">
        <v>47126</v>
      </c>
      <c r="R2606" s="34">
        <v>47126</v>
      </c>
      <c r="S2606" s="34">
        <v>47126</v>
      </c>
    </row>
    <row r="2607" spans="2:19">
      <c r="B2607" s="5">
        <v>1983</v>
      </c>
      <c r="C2607" s="34">
        <v>14459.33</v>
      </c>
      <c r="D2607" s="34">
        <v>14459.33</v>
      </c>
      <c r="E2607" s="34">
        <v>14459.33</v>
      </c>
      <c r="F2607" s="34">
        <v>14459.33</v>
      </c>
      <c r="G2607" s="34">
        <v>14459.33</v>
      </c>
      <c r="H2607" s="34">
        <v>14459.33</v>
      </c>
      <c r="I2607" s="34">
        <v>14459.33</v>
      </c>
      <c r="J2607" s="34">
        <v>14459.33</v>
      </c>
      <c r="K2607" s="34">
        <v>14459.33</v>
      </c>
      <c r="L2607" s="34">
        <v>14459.33</v>
      </c>
      <c r="M2607" s="34">
        <v>14459.33</v>
      </c>
      <c r="N2607" s="34">
        <v>14459.33</v>
      </c>
      <c r="O2607" s="34">
        <v>14459.33</v>
      </c>
      <c r="P2607" s="34">
        <v>14459.33</v>
      </c>
      <c r="Q2607" s="34">
        <v>14459.33</v>
      </c>
      <c r="R2607" s="34">
        <v>14459.33</v>
      </c>
      <c r="S2607" s="34">
        <v>14459.33</v>
      </c>
    </row>
    <row r="2608" spans="2:19">
      <c r="B2608" s="5">
        <v>1982</v>
      </c>
      <c r="C2608" s="34">
        <v>69843.009999999995</v>
      </c>
      <c r="D2608" s="34">
        <v>69843.009999999995</v>
      </c>
      <c r="E2608" s="34">
        <v>69843.009999999995</v>
      </c>
      <c r="F2608" s="34">
        <v>69843.009999999995</v>
      </c>
      <c r="G2608" s="34">
        <v>69843.009999999995</v>
      </c>
      <c r="H2608" s="34">
        <v>69843.009999999995</v>
      </c>
      <c r="I2608" s="34">
        <v>69843.009999999995</v>
      </c>
      <c r="J2608" s="34">
        <v>69843.009999999995</v>
      </c>
      <c r="K2608" s="34">
        <v>69843.009999999995</v>
      </c>
      <c r="L2608" s="34">
        <v>69843.009999999995</v>
      </c>
      <c r="M2608" s="34">
        <v>69843.009999999995</v>
      </c>
      <c r="N2608" s="34">
        <v>69843.009999999995</v>
      </c>
      <c r="O2608" s="34">
        <v>69843.009999999995</v>
      </c>
      <c r="P2608" s="34">
        <v>69843.009999999995</v>
      </c>
      <c r="Q2608" s="34">
        <v>69843.009999999995</v>
      </c>
      <c r="R2608" s="34">
        <v>69843.009999999995</v>
      </c>
      <c r="S2608" s="34">
        <v>69843.009999999995</v>
      </c>
    </row>
    <row r="2609" spans="2:19">
      <c r="B2609" s="5">
        <v>1981</v>
      </c>
      <c r="C2609" s="34">
        <v>29779.68</v>
      </c>
      <c r="D2609" s="34">
        <v>29779.68</v>
      </c>
      <c r="E2609" s="34">
        <v>29779.68</v>
      </c>
      <c r="F2609" s="34">
        <v>29779.68</v>
      </c>
      <c r="G2609" s="34">
        <v>29779.68</v>
      </c>
      <c r="H2609" s="34">
        <v>29779.68</v>
      </c>
      <c r="I2609" s="34">
        <v>29779.68</v>
      </c>
      <c r="J2609" s="34">
        <v>29779.68</v>
      </c>
      <c r="K2609" s="34">
        <v>29779.68</v>
      </c>
      <c r="L2609" s="34">
        <v>29779.68</v>
      </c>
      <c r="M2609" s="34">
        <v>29779.68</v>
      </c>
      <c r="N2609" s="34">
        <v>29779.68</v>
      </c>
      <c r="O2609" s="34">
        <v>29779.68</v>
      </c>
      <c r="P2609" s="34">
        <v>29779.68</v>
      </c>
      <c r="Q2609" s="34">
        <v>29779.68</v>
      </c>
      <c r="R2609" s="34">
        <v>29779.68</v>
      </c>
      <c r="S2609" s="34">
        <v>29779.68</v>
      </c>
    </row>
    <row r="2610" spans="2:19">
      <c r="B2610" s="5">
        <v>1980</v>
      </c>
      <c r="C2610" s="34">
        <v>47221.9</v>
      </c>
      <c r="D2610" s="34">
        <v>47221.9</v>
      </c>
      <c r="E2610" s="34">
        <v>47221.9</v>
      </c>
      <c r="F2610" s="34">
        <v>47221.9</v>
      </c>
      <c r="G2610" s="34">
        <v>47221.9</v>
      </c>
      <c r="H2610" s="34">
        <v>47221.9</v>
      </c>
      <c r="I2610" s="34">
        <v>47221.9</v>
      </c>
      <c r="J2610" s="34">
        <v>47221.9</v>
      </c>
      <c r="K2610" s="34">
        <v>47221.9</v>
      </c>
      <c r="L2610" s="34">
        <v>47221.9</v>
      </c>
      <c r="M2610" s="34">
        <v>47221.9</v>
      </c>
      <c r="N2610" s="34">
        <v>47221.9</v>
      </c>
      <c r="O2610" s="34">
        <v>53316.54</v>
      </c>
      <c r="P2610" s="34">
        <v>53316.54</v>
      </c>
      <c r="Q2610" s="34">
        <v>53316.54</v>
      </c>
      <c r="R2610" s="34">
        <v>53316.54</v>
      </c>
      <c r="S2610" s="34">
        <v>53316.54</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1102357.929999999</v>
      </c>
      <c r="D2661" s="7">
        <f>SUM(D2583:D2660)</f>
        <v>1102357.929999999</v>
      </c>
      <c r="E2661" s="7">
        <f>SUM(E2582:E2660)</f>
        <v>1102357.929999999</v>
      </c>
      <c r="F2661" s="7">
        <f>SUM(F2581:F2660)</f>
        <v>1122676.639999999</v>
      </c>
      <c r="G2661" s="7">
        <f>SUM(G2580:G2660)</f>
        <v>1131882.4899999988</v>
      </c>
      <c r="H2661" s="7">
        <f>SUM(H2574:H2660)</f>
        <v>1642625.1199999987</v>
      </c>
      <c r="I2661" s="7">
        <f>SUM(I2574:I2660)</f>
        <v>1642625.1199999987</v>
      </c>
      <c r="J2661" s="7">
        <f t="shared" ref="J2661" si="52">SUM(J2574:J2660)</f>
        <v>1642625.1199999987</v>
      </c>
      <c r="K2661" s="7">
        <f>SUM(K2574:K2660)</f>
        <v>1654541.5199999986</v>
      </c>
      <c r="L2661" s="7">
        <f t="shared" ref="L2661" si="53">SUM(L2574:L2660)</f>
        <v>1670122.9999999986</v>
      </c>
      <c r="M2661" s="7">
        <f>SUM(M2574:M2660)</f>
        <v>1633297.7499999986</v>
      </c>
      <c r="N2661" s="10">
        <f>SUM(N2569:N2660)</f>
        <v>1879667.0599999996</v>
      </c>
      <c r="O2661" s="10">
        <f>SUM(O2569:O2660)</f>
        <v>1871360.2199999997</v>
      </c>
      <c r="P2661" s="10">
        <f>SUM(P2569:P2660)</f>
        <v>2110571.86</v>
      </c>
      <c r="Q2661" s="10">
        <f>SUM(Q2569:Q2660)</f>
        <v>2087673.13</v>
      </c>
      <c r="R2661" s="10">
        <f>SUM(R2568:R2660)</f>
        <v>2021448</v>
      </c>
      <c r="S2661" s="10">
        <f>SUM(S2568:S2660)</f>
        <v>1959646.4700000002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50067.08</v>
      </c>
      <c r="I2674" s="34">
        <v>50067.08</v>
      </c>
      <c r="J2674" s="34">
        <v>50067.08</v>
      </c>
      <c r="K2674" s="34">
        <v>50067.08</v>
      </c>
      <c r="L2674" s="34">
        <v>50067.08</v>
      </c>
      <c r="M2674" s="34">
        <v>58792.81</v>
      </c>
      <c r="N2674" s="34">
        <v>58792.81</v>
      </c>
      <c r="O2674" s="34">
        <v>58792.81</v>
      </c>
      <c r="P2674" s="34">
        <v>58792.81</v>
      </c>
      <c r="Q2674" s="34">
        <v>58792.81</v>
      </c>
      <c r="R2674" s="34">
        <v>58792.81</v>
      </c>
      <c r="S2674" s="34">
        <v>58792.81</v>
      </c>
    </row>
    <row r="2675" spans="2:19">
      <c r="B2675" s="5">
        <v>2010</v>
      </c>
      <c r="C2675" s="33"/>
      <c r="D2675" s="33"/>
      <c r="E2675" s="33"/>
      <c r="F2675" s="33"/>
      <c r="G2675" s="34">
        <v>42451.97</v>
      </c>
      <c r="H2675" s="34">
        <v>42451.97</v>
      </c>
      <c r="I2675" s="34">
        <v>42451.97</v>
      </c>
      <c r="J2675" s="34">
        <v>42451.97</v>
      </c>
      <c r="K2675" s="34">
        <v>42451.97</v>
      </c>
      <c r="L2675" s="34">
        <v>42451.97</v>
      </c>
      <c r="M2675" s="34">
        <v>42451.97</v>
      </c>
      <c r="N2675" s="34">
        <v>42451.97</v>
      </c>
      <c r="O2675" s="34">
        <v>42451.97</v>
      </c>
      <c r="P2675" s="34">
        <v>42451.97</v>
      </c>
      <c r="Q2675" s="34">
        <v>42451.97</v>
      </c>
      <c r="R2675" s="34">
        <v>42451.97</v>
      </c>
      <c r="S2675" s="34">
        <v>42451.97</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29928.47</v>
      </c>
      <c r="D2696" s="34">
        <v>29928.47</v>
      </c>
      <c r="E2696" s="34">
        <v>29928.47</v>
      </c>
      <c r="F2696" s="34">
        <v>29928.47</v>
      </c>
      <c r="G2696" s="34">
        <v>29928.47</v>
      </c>
      <c r="H2696" s="34">
        <v>29928.47</v>
      </c>
      <c r="I2696" s="34">
        <v>29928.47</v>
      </c>
      <c r="J2696" s="34">
        <v>29928.47</v>
      </c>
      <c r="K2696" s="34">
        <v>29928.47</v>
      </c>
      <c r="L2696" s="34">
        <v>29928.47</v>
      </c>
      <c r="M2696" s="34">
        <v>29928.47</v>
      </c>
      <c r="N2696" s="34">
        <v>29928.47</v>
      </c>
      <c r="O2696" s="34">
        <v>29928.47</v>
      </c>
      <c r="P2696" s="34">
        <v>29928.47</v>
      </c>
      <c r="Q2696" s="34">
        <v>29928.47</v>
      </c>
      <c r="R2696" s="34">
        <v>29928.47</v>
      </c>
      <c r="S2696" s="34">
        <v>29928.47</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29928.47</v>
      </c>
      <c r="D2756" s="7">
        <f>SUM(D2678:D2755)</f>
        <v>29928.47</v>
      </c>
      <c r="E2756" s="7">
        <f>SUM(E2677:E2755)</f>
        <v>29928.47</v>
      </c>
      <c r="F2756" s="7">
        <f>SUM(F2676:F2755)</f>
        <v>29928.47</v>
      </c>
      <c r="G2756" s="7">
        <f>SUM(G2675:G2755)</f>
        <v>72380.44</v>
      </c>
      <c r="H2756" s="7">
        <f>SUM(H2669:H2755)</f>
        <v>122447.52</v>
      </c>
      <c r="I2756" s="7">
        <f>SUM(I2669:I2755)</f>
        <v>122447.52</v>
      </c>
      <c r="J2756" s="7">
        <f t="shared" ref="J2756" si="54">SUM(J2669:J2755)</f>
        <v>122447.52</v>
      </c>
      <c r="K2756" s="7">
        <f>SUM(K2669:K2755)</f>
        <v>122447.52</v>
      </c>
      <c r="L2756" s="7">
        <f t="shared" ref="L2756" si="55">SUM(L2669:L2755)</f>
        <v>122447.52</v>
      </c>
      <c r="M2756" s="7">
        <f>SUM(M2669:M2755)</f>
        <v>131173.25</v>
      </c>
      <c r="N2756" s="10">
        <f>SUM(N2664:N2755)</f>
        <v>131173.25</v>
      </c>
      <c r="O2756" s="10">
        <f>SUM(O2664:O2755)</f>
        <v>131173.25</v>
      </c>
      <c r="P2756" s="10">
        <f>SUM(P2664:P2755)</f>
        <v>131173.25</v>
      </c>
      <c r="Q2756" s="10">
        <f>SUM(Q2664:Q2755)</f>
        <v>131173.25</v>
      </c>
      <c r="R2756" s="10">
        <f>SUM(R2663:R2755)</f>
        <v>131173.25</v>
      </c>
      <c r="S2756" s="10">
        <f>SUM(S2663:S2755)</f>
        <v>131173.25</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143586.37</v>
      </c>
      <c r="K2767" s="34">
        <v>143586.37</v>
      </c>
      <c r="L2767" s="34">
        <v>143586.37</v>
      </c>
      <c r="M2767" s="34">
        <v>143586.37</v>
      </c>
      <c r="N2767" s="34">
        <v>143586.37</v>
      </c>
      <c r="O2767" s="34">
        <v>143586.37</v>
      </c>
      <c r="P2767" s="34">
        <v>143586.37</v>
      </c>
      <c r="Q2767" s="34">
        <v>143586.37</v>
      </c>
      <c r="R2767" s="34">
        <v>143586.37</v>
      </c>
      <c r="S2767" s="34">
        <v>143586.37</v>
      </c>
    </row>
    <row r="2768" spans="1:19">
      <c r="B2768" s="5">
        <v>2012</v>
      </c>
      <c r="C2768" s="33"/>
      <c r="D2768" s="33"/>
      <c r="E2768" s="33"/>
      <c r="F2768" s="33"/>
      <c r="G2768" s="33"/>
      <c r="H2768" s="33"/>
      <c r="I2768" s="34">
        <v>111854.68</v>
      </c>
      <c r="J2768" s="34">
        <v>111854.68</v>
      </c>
      <c r="K2768" s="34">
        <v>111854.68</v>
      </c>
      <c r="L2768" s="34">
        <v>111854.68</v>
      </c>
      <c r="M2768" s="34">
        <v>111854.68</v>
      </c>
      <c r="N2768" s="34">
        <v>111854.68</v>
      </c>
      <c r="O2768" s="34">
        <v>111854.68</v>
      </c>
      <c r="P2768" s="34">
        <v>111854.68</v>
      </c>
      <c r="Q2768" s="34">
        <v>111854.68</v>
      </c>
      <c r="R2768" s="34">
        <v>111854.68</v>
      </c>
      <c r="S2768" s="34">
        <v>111854.68</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20867.78</v>
      </c>
      <c r="G2771" s="34">
        <v>20867.78</v>
      </c>
      <c r="H2771" s="34">
        <v>20867.78</v>
      </c>
      <c r="I2771" s="34">
        <v>20867.78</v>
      </c>
      <c r="J2771" s="34">
        <v>20867.78</v>
      </c>
      <c r="K2771" s="34">
        <v>20867.78</v>
      </c>
      <c r="L2771" s="34">
        <v>20867.78</v>
      </c>
      <c r="M2771" s="34">
        <v>20867.78</v>
      </c>
      <c r="N2771" s="34">
        <v>20867.78</v>
      </c>
      <c r="O2771" s="34">
        <v>20867.78</v>
      </c>
      <c r="P2771" s="34">
        <v>20867.78</v>
      </c>
      <c r="Q2771" s="34">
        <v>20867.78</v>
      </c>
      <c r="R2771" s="34">
        <v>20867.78</v>
      </c>
      <c r="S2771" s="34">
        <v>20867.78</v>
      </c>
    </row>
    <row r="2772" spans="2:19">
      <c r="B2772" s="5">
        <v>2008</v>
      </c>
      <c r="C2772" s="33"/>
      <c r="D2772" s="33"/>
      <c r="E2772" s="34">
        <v>54816.63</v>
      </c>
      <c r="F2772" s="34">
        <v>54816.63</v>
      </c>
      <c r="G2772" s="34">
        <v>54816.63</v>
      </c>
      <c r="H2772" s="34">
        <v>54816.63</v>
      </c>
      <c r="I2772" s="34">
        <v>54816.63</v>
      </c>
      <c r="J2772" s="34">
        <v>54816.63</v>
      </c>
      <c r="K2772" s="34">
        <v>54816.63</v>
      </c>
      <c r="L2772" s="34">
        <v>54816.63</v>
      </c>
      <c r="M2772" s="34">
        <v>54816.63</v>
      </c>
      <c r="N2772" s="34">
        <v>54816.63</v>
      </c>
      <c r="O2772" s="34">
        <v>56432.54</v>
      </c>
      <c r="P2772" s="34">
        <v>56432.54</v>
      </c>
      <c r="Q2772" s="34">
        <v>56432.54</v>
      </c>
      <c r="R2772" s="34">
        <v>56432.54</v>
      </c>
      <c r="S2772" s="34">
        <v>56432.54</v>
      </c>
    </row>
    <row r="2773" spans="2:19">
      <c r="B2773" s="5">
        <v>2007</v>
      </c>
      <c r="C2773" s="33"/>
      <c r="D2773" s="34">
        <v>1083540.8</v>
      </c>
      <c r="E2773" s="34">
        <v>1083540.8</v>
      </c>
      <c r="F2773" s="34">
        <v>1083540.8</v>
      </c>
      <c r="G2773" s="34">
        <v>1083540.8</v>
      </c>
      <c r="H2773" s="34">
        <v>1083540.8</v>
      </c>
      <c r="I2773" s="34">
        <v>1083540.8</v>
      </c>
      <c r="J2773" s="34">
        <v>1083540.8</v>
      </c>
      <c r="K2773" s="34">
        <v>1083540.8</v>
      </c>
      <c r="L2773" s="34">
        <v>1083540.8</v>
      </c>
      <c r="M2773" s="34">
        <v>1073922.94</v>
      </c>
      <c r="N2773" s="34">
        <v>1111622.26</v>
      </c>
      <c r="O2773" s="34">
        <v>1111622.26</v>
      </c>
      <c r="P2773" s="34">
        <v>1111622.26</v>
      </c>
      <c r="Q2773" s="34">
        <v>1205723.83</v>
      </c>
      <c r="R2773" s="34">
        <v>1207566.71</v>
      </c>
      <c r="S2773" s="34">
        <v>1212593.51</v>
      </c>
    </row>
    <row r="2774" spans="2:19">
      <c r="B2774" s="5">
        <v>2006</v>
      </c>
      <c r="C2774" s="34">
        <v>308223.68999999994</v>
      </c>
      <c r="D2774" s="34">
        <v>308223.68999999994</v>
      </c>
      <c r="E2774" s="34">
        <v>308223.68999999994</v>
      </c>
      <c r="F2774" s="34">
        <v>308223.68999999994</v>
      </c>
      <c r="G2774" s="34">
        <v>308223.68999999994</v>
      </c>
      <c r="H2774" s="34">
        <v>308223.68999999994</v>
      </c>
      <c r="I2774" s="34">
        <v>308223.68999999994</v>
      </c>
      <c r="J2774" s="34">
        <v>308223.68999999994</v>
      </c>
      <c r="K2774" s="34">
        <v>308223.68999999994</v>
      </c>
      <c r="L2774" s="34">
        <v>308223.68999999994</v>
      </c>
      <c r="M2774" s="34">
        <v>308223.68999999994</v>
      </c>
      <c r="N2774" s="34">
        <v>308223.69</v>
      </c>
      <c r="O2774" s="34">
        <v>308223.69</v>
      </c>
      <c r="P2774" s="34">
        <v>308223.69</v>
      </c>
      <c r="Q2774" s="34">
        <v>308223.69</v>
      </c>
      <c r="R2774" s="34">
        <v>308223.69</v>
      </c>
      <c r="S2774" s="34">
        <v>308223.69</v>
      </c>
    </row>
    <row r="2775" spans="2:19">
      <c r="B2775" s="5">
        <v>2005</v>
      </c>
      <c r="C2775" s="34">
        <v>154731.22</v>
      </c>
      <c r="D2775" s="34">
        <v>154731.22</v>
      </c>
      <c r="E2775" s="34">
        <v>154731.22</v>
      </c>
      <c r="F2775" s="34">
        <v>154731.22</v>
      </c>
      <c r="G2775" s="34">
        <v>154731.22</v>
      </c>
      <c r="H2775" s="34">
        <v>154731.22</v>
      </c>
      <c r="I2775" s="34">
        <v>154731.22</v>
      </c>
      <c r="J2775" s="34">
        <v>154731.22</v>
      </c>
      <c r="K2775" s="34">
        <v>154731.22</v>
      </c>
      <c r="L2775" s="34">
        <v>154731.22</v>
      </c>
      <c r="M2775" s="34">
        <v>154493.07</v>
      </c>
      <c r="N2775" s="34">
        <v>147637.07</v>
      </c>
      <c r="O2775" s="34">
        <v>147637.07</v>
      </c>
      <c r="P2775" s="34">
        <v>147637.07</v>
      </c>
      <c r="Q2775" s="34">
        <v>147637.07</v>
      </c>
      <c r="R2775" s="34">
        <v>147637.07</v>
      </c>
      <c r="S2775" s="34">
        <v>147637.07</v>
      </c>
    </row>
    <row r="2776" spans="2:19">
      <c r="B2776" s="5">
        <v>2004</v>
      </c>
      <c r="C2776" s="34">
        <v>15994.8</v>
      </c>
      <c r="D2776" s="34">
        <v>15994.8</v>
      </c>
      <c r="E2776" s="34">
        <v>15994.8</v>
      </c>
      <c r="F2776" s="34">
        <v>15994.8</v>
      </c>
      <c r="G2776" s="34">
        <v>15994.8</v>
      </c>
      <c r="H2776" s="34">
        <v>15994.8</v>
      </c>
      <c r="I2776" s="34">
        <v>15994.8</v>
      </c>
      <c r="J2776" s="34">
        <v>15994.8</v>
      </c>
      <c r="K2776" s="34">
        <v>15994.8</v>
      </c>
      <c r="L2776" s="34">
        <v>15994.8</v>
      </c>
      <c r="M2776" s="34">
        <v>15994.8</v>
      </c>
      <c r="N2776" s="34">
        <v>15994.8</v>
      </c>
      <c r="O2776" s="34">
        <v>15994.8</v>
      </c>
      <c r="P2776" s="34">
        <v>15994.8</v>
      </c>
      <c r="Q2776" s="34">
        <v>15994.8</v>
      </c>
      <c r="R2776" s="34">
        <v>15994.8</v>
      </c>
      <c r="S2776" s="34">
        <v>15994.8</v>
      </c>
    </row>
    <row r="2777" spans="2:19">
      <c r="B2777" s="5">
        <v>2003</v>
      </c>
      <c r="C2777" s="34">
        <v>104904.16</v>
      </c>
      <c r="D2777" s="34">
        <v>104904.16</v>
      </c>
      <c r="E2777" s="34">
        <v>104904.16</v>
      </c>
      <c r="F2777" s="34">
        <v>104904.16</v>
      </c>
      <c r="G2777" s="34">
        <v>104904.16</v>
      </c>
      <c r="H2777" s="34">
        <v>104904.16</v>
      </c>
      <c r="I2777" s="34">
        <v>104904.16</v>
      </c>
      <c r="J2777" s="34">
        <v>104904.16</v>
      </c>
      <c r="K2777" s="34">
        <v>104904.16</v>
      </c>
      <c r="L2777" s="34">
        <v>104904.16</v>
      </c>
      <c r="M2777" s="34">
        <v>104904.16</v>
      </c>
      <c r="N2777" s="34">
        <v>104904.16</v>
      </c>
      <c r="O2777" s="34">
        <v>104904.16</v>
      </c>
      <c r="P2777" s="34">
        <v>104904.16</v>
      </c>
      <c r="Q2777" s="34">
        <v>104904.16</v>
      </c>
      <c r="R2777" s="34">
        <v>104904.16</v>
      </c>
      <c r="S2777" s="34">
        <v>104904.16</v>
      </c>
    </row>
    <row r="2778" spans="2:19">
      <c r="B2778" s="5">
        <v>2002</v>
      </c>
      <c r="C2778" s="34">
        <v>665294.28</v>
      </c>
      <c r="D2778" s="34">
        <v>665294.28</v>
      </c>
      <c r="E2778" s="34">
        <v>665294.28</v>
      </c>
      <c r="F2778" s="34">
        <v>665294.28</v>
      </c>
      <c r="G2778" s="34">
        <v>665294.28</v>
      </c>
      <c r="H2778" s="34">
        <v>665294.28</v>
      </c>
      <c r="I2778" s="34">
        <v>665294.28</v>
      </c>
      <c r="J2778" s="34">
        <v>665294.28</v>
      </c>
      <c r="K2778" s="34">
        <v>665294.28</v>
      </c>
      <c r="L2778" s="34">
        <v>665294.28</v>
      </c>
      <c r="M2778" s="34">
        <v>691006.54</v>
      </c>
      <c r="N2778" s="34">
        <v>691006.54</v>
      </c>
      <c r="O2778" s="34">
        <v>691006.54</v>
      </c>
      <c r="P2778" s="34">
        <v>691006.54</v>
      </c>
      <c r="Q2778" s="34">
        <v>691006.54</v>
      </c>
      <c r="R2778" s="34">
        <v>691006.54</v>
      </c>
      <c r="S2778" s="34">
        <v>691006.54</v>
      </c>
    </row>
    <row r="2779" spans="2:19">
      <c r="B2779" s="5">
        <v>2001</v>
      </c>
      <c r="C2779" s="34">
        <v>371152.17</v>
      </c>
      <c r="D2779" s="34">
        <v>371152.17</v>
      </c>
      <c r="E2779" s="34">
        <v>371152.17</v>
      </c>
      <c r="F2779" s="34">
        <v>371152.17</v>
      </c>
      <c r="G2779" s="34">
        <v>371152.17</v>
      </c>
      <c r="H2779" s="34">
        <v>371152.17</v>
      </c>
      <c r="I2779" s="34">
        <v>371152.17</v>
      </c>
      <c r="J2779" s="34">
        <v>371152.17</v>
      </c>
      <c r="K2779" s="34">
        <v>371152.17</v>
      </c>
      <c r="L2779" s="34">
        <v>371152.17</v>
      </c>
      <c r="M2779" s="34">
        <v>342481.91</v>
      </c>
      <c r="N2779" s="34">
        <v>342481.91</v>
      </c>
      <c r="O2779" s="34">
        <v>342481.91</v>
      </c>
      <c r="P2779" s="34">
        <v>331199.7</v>
      </c>
      <c r="Q2779" s="34">
        <v>331199.7</v>
      </c>
      <c r="R2779" s="34">
        <v>331199.7</v>
      </c>
      <c r="S2779" s="34">
        <v>309863.7</v>
      </c>
    </row>
    <row r="2780" spans="2:19">
      <c r="B2780" s="5">
        <v>2000</v>
      </c>
      <c r="C2780" s="34">
        <v>2084255.18</v>
      </c>
      <c r="D2780" s="34">
        <v>2084255.18</v>
      </c>
      <c r="E2780" s="34">
        <v>2084255.18</v>
      </c>
      <c r="F2780" s="34">
        <v>2084255.18</v>
      </c>
      <c r="G2780" s="34">
        <v>2084255.18</v>
      </c>
      <c r="H2780" s="34">
        <v>2084255.18</v>
      </c>
      <c r="I2780" s="34">
        <v>2084255.18</v>
      </c>
      <c r="J2780" s="34">
        <v>2084255.18</v>
      </c>
      <c r="K2780" s="34">
        <v>2084255.18</v>
      </c>
      <c r="L2780" s="34">
        <v>2084255.18</v>
      </c>
      <c r="M2780" s="34">
        <v>2084255.18</v>
      </c>
      <c r="N2780" s="34">
        <v>2090127.27</v>
      </c>
      <c r="O2780" s="34">
        <v>2037464.21</v>
      </c>
      <c r="P2780" s="34">
        <v>2037464.21</v>
      </c>
      <c r="Q2780" s="34">
        <v>2045427.49</v>
      </c>
      <c r="R2780" s="34">
        <v>2045427.49</v>
      </c>
      <c r="S2780" s="34">
        <v>2045427.49</v>
      </c>
    </row>
    <row r="2781" spans="2:19">
      <c r="B2781" s="5">
        <v>1999</v>
      </c>
      <c r="C2781" s="34">
        <v>1150171.49</v>
      </c>
      <c r="D2781" s="34">
        <v>1150171.49</v>
      </c>
      <c r="E2781" s="34">
        <v>1150171.49</v>
      </c>
      <c r="F2781" s="34">
        <v>1150171.49</v>
      </c>
      <c r="G2781" s="34">
        <v>1150171.49</v>
      </c>
      <c r="H2781" s="34">
        <v>1150171.49</v>
      </c>
      <c r="I2781" s="34">
        <v>1150171.49</v>
      </c>
      <c r="J2781" s="34">
        <v>1150171.49</v>
      </c>
      <c r="K2781" s="34">
        <v>1150171.49</v>
      </c>
      <c r="L2781" s="34">
        <v>1150171.49</v>
      </c>
      <c r="M2781" s="34">
        <v>1150171.49</v>
      </c>
      <c r="N2781" s="34">
        <v>1150171.49</v>
      </c>
      <c r="O2781" s="34">
        <v>1145110.3899999999</v>
      </c>
      <c r="P2781" s="34">
        <v>1145110.3899999999</v>
      </c>
      <c r="Q2781" s="34">
        <v>1013896.96</v>
      </c>
      <c r="R2781" s="34">
        <v>1013896.96</v>
      </c>
      <c r="S2781" s="34">
        <v>1013896.96</v>
      </c>
    </row>
    <row r="2782" spans="2:19">
      <c r="B2782" s="5">
        <v>1998</v>
      </c>
      <c r="C2782" s="34">
        <v>45293.68</v>
      </c>
      <c r="D2782" s="34">
        <v>45293.68</v>
      </c>
      <c r="E2782" s="34">
        <v>45293.68</v>
      </c>
      <c r="F2782" s="34">
        <v>45293.68</v>
      </c>
      <c r="G2782" s="34">
        <v>45293.68</v>
      </c>
      <c r="H2782" s="34">
        <v>45293.68</v>
      </c>
      <c r="I2782" s="34">
        <v>45293.68</v>
      </c>
      <c r="J2782" s="34">
        <v>45293.68</v>
      </c>
      <c r="K2782" s="34">
        <v>45293.68</v>
      </c>
      <c r="L2782" s="34">
        <v>45293.68</v>
      </c>
      <c r="M2782" s="34">
        <v>45293.68</v>
      </c>
      <c r="N2782" s="34">
        <v>45293.68</v>
      </c>
      <c r="O2782" s="34">
        <v>45293.68</v>
      </c>
      <c r="P2782" s="34">
        <v>45293.68</v>
      </c>
      <c r="Q2782" s="34">
        <v>45293.68</v>
      </c>
      <c r="R2782" s="34">
        <v>45293.68</v>
      </c>
      <c r="S2782" s="34">
        <v>45293.68</v>
      </c>
    </row>
    <row r="2783" spans="2:19">
      <c r="B2783" s="5">
        <v>1997</v>
      </c>
      <c r="C2783" s="34">
        <v>154927.96</v>
      </c>
      <c r="D2783" s="34">
        <v>154927.96</v>
      </c>
      <c r="E2783" s="34">
        <v>154927.96</v>
      </c>
      <c r="F2783" s="34">
        <v>154927.96</v>
      </c>
      <c r="G2783" s="34">
        <v>154927.96</v>
      </c>
      <c r="H2783" s="34">
        <v>154927.96</v>
      </c>
      <c r="I2783" s="34">
        <v>154927.96</v>
      </c>
      <c r="J2783" s="34">
        <v>154927.96</v>
      </c>
      <c r="K2783" s="34">
        <v>154927.96</v>
      </c>
      <c r="L2783" s="34">
        <v>154927.96</v>
      </c>
      <c r="M2783" s="34">
        <v>168692.05</v>
      </c>
      <c r="N2783" s="34">
        <v>168692.05</v>
      </c>
      <c r="O2783" s="34">
        <v>162435.04999999999</v>
      </c>
      <c r="P2783" s="34">
        <v>162435.04999999999</v>
      </c>
      <c r="Q2783" s="34">
        <v>162435.04999999999</v>
      </c>
      <c r="R2783" s="34">
        <v>162435.04999999999</v>
      </c>
      <c r="S2783" s="34">
        <v>162435.04999999999</v>
      </c>
    </row>
    <row r="2784" spans="2:19">
      <c r="B2784" s="5">
        <v>1996</v>
      </c>
      <c r="C2784" s="34">
        <v>1175108.06</v>
      </c>
      <c r="D2784" s="34">
        <v>1175108.06</v>
      </c>
      <c r="E2784" s="34">
        <v>1175108.06</v>
      </c>
      <c r="F2784" s="34">
        <v>1175108.06</v>
      </c>
      <c r="G2784" s="34">
        <v>1175108.06</v>
      </c>
      <c r="H2784" s="34">
        <v>1175108.06</v>
      </c>
      <c r="I2784" s="34">
        <v>1175108.06</v>
      </c>
      <c r="J2784" s="34">
        <v>1175108.06</v>
      </c>
      <c r="K2784" s="34">
        <v>1175108.06</v>
      </c>
      <c r="L2784" s="34">
        <v>1175108.06</v>
      </c>
      <c r="M2784" s="34">
        <v>1175108.06</v>
      </c>
      <c r="N2784" s="34">
        <v>1175108.06</v>
      </c>
      <c r="O2784" s="34">
        <v>1175108.06</v>
      </c>
      <c r="P2784" s="34">
        <v>1175108.06</v>
      </c>
      <c r="Q2784" s="34">
        <v>1175108.06</v>
      </c>
      <c r="R2784" s="34">
        <v>1125661.28</v>
      </c>
      <c r="S2784" s="34">
        <v>1125661.28</v>
      </c>
    </row>
    <row r="2785" spans="2:19">
      <c r="B2785" s="5">
        <v>1995</v>
      </c>
      <c r="C2785" s="34">
        <v>243008.24</v>
      </c>
      <c r="D2785" s="34">
        <v>243008.24</v>
      </c>
      <c r="E2785" s="34">
        <v>243008.24</v>
      </c>
      <c r="F2785" s="34">
        <v>243008.24</v>
      </c>
      <c r="G2785" s="34">
        <v>243008.24</v>
      </c>
      <c r="H2785" s="34">
        <v>243008.24</v>
      </c>
      <c r="I2785" s="34">
        <v>243008.24</v>
      </c>
      <c r="J2785" s="34">
        <v>243008.24</v>
      </c>
      <c r="K2785" s="34">
        <v>243008.24</v>
      </c>
      <c r="L2785" s="34">
        <v>243008.24</v>
      </c>
      <c r="M2785" s="34">
        <v>243008.24</v>
      </c>
      <c r="N2785" s="34">
        <v>243008.24</v>
      </c>
      <c r="O2785" s="34">
        <v>243008.24</v>
      </c>
      <c r="P2785" s="34">
        <v>243008.24</v>
      </c>
      <c r="Q2785" s="34">
        <v>243008.24</v>
      </c>
      <c r="R2785" s="34">
        <v>243008.24</v>
      </c>
      <c r="S2785" s="34">
        <v>243008.24</v>
      </c>
    </row>
    <row r="2786" spans="2:19">
      <c r="B2786" s="5">
        <v>1994</v>
      </c>
      <c r="C2786" s="34">
        <v>1323641.02</v>
      </c>
      <c r="D2786" s="34">
        <v>1323641.02</v>
      </c>
      <c r="E2786" s="34">
        <v>1323641.02</v>
      </c>
      <c r="F2786" s="34">
        <v>1323641.02</v>
      </c>
      <c r="G2786" s="34">
        <v>1323641.02</v>
      </c>
      <c r="H2786" s="34">
        <v>1323641.02</v>
      </c>
      <c r="I2786" s="34">
        <v>1323641.02</v>
      </c>
      <c r="J2786" s="34">
        <v>1323641.02</v>
      </c>
      <c r="K2786" s="34">
        <v>1323641.02</v>
      </c>
      <c r="L2786" s="34">
        <v>1323641.02</v>
      </c>
      <c r="M2786" s="34">
        <v>1270386.08</v>
      </c>
      <c r="N2786" s="34">
        <v>1270386.08</v>
      </c>
      <c r="O2786" s="34">
        <v>1270386.08</v>
      </c>
      <c r="P2786" s="34">
        <v>1270386.08</v>
      </c>
      <c r="Q2786" s="34">
        <v>1270386.08</v>
      </c>
      <c r="R2786" s="34">
        <v>1270386.08</v>
      </c>
      <c r="S2786" s="34">
        <v>1270386.08</v>
      </c>
    </row>
    <row r="2787" spans="2:19">
      <c r="B2787" s="5">
        <v>1993</v>
      </c>
      <c r="C2787" s="34">
        <v>51736.61</v>
      </c>
      <c r="D2787" s="34">
        <v>51736.61</v>
      </c>
      <c r="E2787" s="34">
        <v>51736.61</v>
      </c>
      <c r="F2787" s="34">
        <v>51736.61</v>
      </c>
      <c r="G2787" s="34">
        <v>51736.61</v>
      </c>
      <c r="H2787" s="34">
        <v>51736.61</v>
      </c>
      <c r="I2787" s="34">
        <v>51736.61</v>
      </c>
      <c r="J2787" s="34">
        <v>51736.61</v>
      </c>
      <c r="K2787" s="34">
        <v>51736.61</v>
      </c>
      <c r="L2787" s="34">
        <v>51736.61</v>
      </c>
      <c r="M2787" s="34">
        <v>37398.959999999999</v>
      </c>
      <c r="N2787" s="34">
        <v>37398.959999999999</v>
      </c>
      <c r="O2787" s="34">
        <v>37398.959999999999</v>
      </c>
      <c r="P2787" s="34">
        <v>37398.959999999999</v>
      </c>
      <c r="Q2787" s="34">
        <v>37398.959999999999</v>
      </c>
      <c r="R2787" s="34">
        <v>37398.959999999999</v>
      </c>
      <c r="S2787" s="34">
        <v>37398.959999999999</v>
      </c>
    </row>
    <row r="2788" spans="2:19">
      <c r="B2788" s="5">
        <v>1992</v>
      </c>
      <c r="C2788" s="34">
        <v>960975.25</v>
      </c>
      <c r="D2788" s="34">
        <v>960975.25</v>
      </c>
      <c r="E2788" s="34">
        <v>960975.25</v>
      </c>
      <c r="F2788" s="34">
        <v>960975.25</v>
      </c>
      <c r="G2788" s="34">
        <v>960975.25</v>
      </c>
      <c r="H2788" s="34">
        <v>960975.25</v>
      </c>
      <c r="I2788" s="34">
        <v>960975.25</v>
      </c>
      <c r="J2788" s="34">
        <v>960975.25</v>
      </c>
      <c r="K2788" s="34">
        <v>960975.25</v>
      </c>
      <c r="L2788" s="34">
        <v>960975.25</v>
      </c>
      <c r="M2788" s="34">
        <v>989310.96</v>
      </c>
      <c r="N2788" s="34">
        <v>989310.96</v>
      </c>
      <c r="O2788" s="34">
        <v>989310.96</v>
      </c>
      <c r="P2788" s="34">
        <v>989310.96</v>
      </c>
      <c r="Q2788" s="34">
        <v>989310.96</v>
      </c>
      <c r="R2788" s="34">
        <v>989310.96</v>
      </c>
      <c r="S2788" s="34">
        <v>989310.96</v>
      </c>
    </row>
    <row r="2789" spans="2:19">
      <c r="B2789" s="5">
        <v>1991</v>
      </c>
      <c r="C2789" s="34">
        <v>705072</v>
      </c>
      <c r="D2789" s="34">
        <v>705072</v>
      </c>
      <c r="E2789" s="34">
        <v>705072</v>
      </c>
      <c r="F2789" s="34">
        <v>705072</v>
      </c>
      <c r="G2789" s="34">
        <v>705072</v>
      </c>
      <c r="H2789" s="34">
        <v>705072</v>
      </c>
      <c r="I2789" s="34">
        <v>705072</v>
      </c>
      <c r="J2789" s="34">
        <v>705072</v>
      </c>
      <c r="K2789" s="34">
        <v>705072</v>
      </c>
      <c r="L2789" s="34">
        <v>705072</v>
      </c>
      <c r="M2789" s="34">
        <v>705072</v>
      </c>
      <c r="N2789" s="34">
        <v>705072</v>
      </c>
      <c r="O2789" s="34">
        <v>705072</v>
      </c>
      <c r="P2789" s="34">
        <v>705072</v>
      </c>
      <c r="Q2789" s="34">
        <v>705072</v>
      </c>
      <c r="R2789" s="34">
        <v>705072</v>
      </c>
      <c r="S2789" s="34">
        <v>705072</v>
      </c>
    </row>
    <row r="2790" spans="2:19">
      <c r="B2790" s="5">
        <v>1990</v>
      </c>
      <c r="C2790" s="34">
        <v>449789.25</v>
      </c>
      <c r="D2790" s="34">
        <v>449789.25</v>
      </c>
      <c r="E2790" s="34">
        <v>449789.25</v>
      </c>
      <c r="F2790" s="34">
        <v>449789.25</v>
      </c>
      <c r="G2790" s="34">
        <v>449789.25</v>
      </c>
      <c r="H2790" s="34">
        <v>449789.25</v>
      </c>
      <c r="I2790" s="34">
        <v>449789.25</v>
      </c>
      <c r="J2790" s="34">
        <v>449789.25</v>
      </c>
      <c r="K2790" s="34">
        <v>449789.25</v>
      </c>
      <c r="L2790" s="34">
        <v>449789.25</v>
      </c>
      <c r="M2790" s="34">
        <v>449789.25</v>
      </c>
      <c r="N2790" s="34">
        <v>449789.25</v>
      </c>
      <c r="O2790" s="34">
        <v>449789.25</v>
      </c>
      <c r="P2790" s="34">
        <v>449789.25</v>
      </c>
      <c r="Q2790" s="34">
        <v>449789.25</v>
      </c>
      <c r="R2790" s="34">
        <v>458376.06</v>
      </c>
      <c r="S2790" s="34">
        <v>458376.06</v>
      </c>
    </row>
    <row r="2791" spans="2:19">
      <c r="B2791" s="5">
        <v>1989</v>
      </c>
      <c r="C2791" s="34">
        <v>1565015.54</v>
      </c>
      <c r="D2791" s="34">
        <v>1565015.54</v>
      </c>
      <c r="E2791" s="34">
        <v>1565015.54</v>
      </c>
      <c r="F2791" s="34">
        <v>1565015.54</v>
      </c>
      <c r="G2791" s="34">
        <v>1565015.54</v>
      </c>
      <c r="H2791" s="34">
        <v>1565015.54</v>
      </c>
      <c r="I2791" s="34">
        <v>1565015.54</v>
      </c>
      <c r="J2791" s="34">
        <v>1565015.54</v>
      </c>
      <c r="K2791" s="34">
        <v>1565015.54</v>
      </c>
      <c r="L2791" s="34">
        <v>1565015.54</v>
      </c>
      <c r="M2791" s="34">
        <v>1565015.54</v>
      </c>
      <c r="N2791" s="34">
        <v>1541036.89</v>
      </c>
      <c r="O2791" s="34">
        <v>1549755.26</v>
      </c>
      <c r="P2791" s="34">
        <v>1549755.26</v>
      </c>
      <c r="Q2791" s="34">
        <v>1549755.26</v>
      </c>
      <c r="R2791" s="34">
        <v>1549755.26</v>
      </c>
      <c r="S2791" s="34">
        <v>1549755.26</v>
      </c>
    </row>
    <row r="2792" spans="2:19">
      <c r="B2792" s="5">
        <v>1988</v>
      </c>
      <c r="C2792" s="34">
        <v>190362.44</v>
      </c>
      <c r="D2792" s="34">
        <v>190362.44</v>
      </c>
      <c r="E2792" s="34">
        <v>190362.44</v>
      </c>
      <c r="F2792" s="34">
        <v>190362.44</v>
      </c>
      <c r="G2792" s="34">
        <v>190362.44</v>
      </c>
      <c r="H2792" s="34">
        <v>190362.44</v>
      </c>
      <c r="I2792" s="34">
        <v>190362.44</v>
      </c>
      <c r="J2792" s="34">
        <v>190362.44</v>
      </c>
      <c r="K2792" s="34">
        <v>190362.44</v>
      </c>
      <c r="L2792" s="34">
        <v>190362.44</v>
      </c>
      <c r="M2792" s="34">
        <v>190362.44</v>
      </c>
      <c r="N2792" s="34">
        <v>190362.44</v>
      </c>
      <c r="O2792" s="34">
        <v>190362.44</v>
      </c>
      <c r="P2792" s="34">
        <v>199998.28</v>
      </c>
      <c r="Q2792" s="34">
        <v>199998.28</v>
      </c>
      <c r="R2792" s="34">
        <v>199998.28</v>
      </c>
      <c r="S2792" s="34">
        <v>199998.28</v>
      </c>
    </row>
    <row r="2793" spans="2:19">
      <c r="B2793" s="5">
        <v>1987</v>
      </c>
      <c r="C2793" s="34">
        <v>575067.06999999995</v>
      </c>
      <c r="D2793" s="34">
        <v>575067.06999999995</v>
      </c>
      <c r="E2793" s="34">
        <v>575067.06999999995</v>
      </c>
      <c r="F2793" s="34">
        <v>575067.06999999995</v>
      </c>
      <c r="G2793" s="34">
        <v>575067.06999999995</v>
      </c>
      <c r="H2793" s="34">
        <v>575067.06999999995</v>
      </c>
      <c r="I2793" s="34">
        <v>575067.06999999995</v>
      </c>
      <c r="J2793" s="34">
        <v>575067.06999999995</v>
      </c>
      <c r="K2793" s="34">
        <v>575067.06999999995</v>
      </c>
      <c r="L2793" s="34">
        <v>575067.06999999995</v>
      </c>
      <c r="M2793" s="34">
        <v>575067.06999999995</v>
      </c>
      <c r="N2793" s="34">
        <v>558736.86</v>
      </c>
      <c r="O2793" s="34">
        <v>558736.86</v>
      </c>
      <c r="P2793" s="34">
        <v>558736.86</v>
      </c>
      <c r="Q2793" s="34">
        <v>558736.86</v>
      </c>
      <c r="R2793" s="34">
        <v>558736.86</v>
      </c>
      <c r="S2793" s="34">
        <v>558736.86</v>
      </c>
    </row>
    <row r="2794" spans="2:19">
      <c r="B2794" s="5">
        <v>1986</v>
      </c>
      <c r="C2794" s="34">
        <v>16210.22</v>
      </c>
      <c r="D2794" s="34">
        <v>16210.22</v>
      </c>
      <c r="E2794" s="34">
        <v>16210.22</v>
      </c>
      <c r="F2794" s="34">
        <v>16210.22</v>
      </c>
      <c r="G2794" s="34">
        <v>16210.22</v>
      </c>
      <c r="H2794" s="34">
        <v>16210.22</v>
      </c>
      <c r="I2794" s="34">
        <v>16210.22</v>
      </c>
      <c r="J2794" s="34">
        <v>16210.22</v>
      </c>
      <c r="K2794" s="34">
        <v>16210.22</v>
      </c>
      <c r="L2794" s="34">
        <v>16210.22</v>
      </c>
      <c r="M2794" s="34">
        <v>16210.22</v>
      </c>
      <c r="N2794" s="34">
        <v>16210.22</v>
      </c>
      <c r="O2794" s="34">
        <v>16210.22</v>
      </c>
      <c r="P2794" s="34">
        <v>16210.22</v>
      </c>
      <c r="Q2794" s="34">
        <v>16210.22</v>
      </c>
      <c r="R2794" s="34">
        <v>16210.22</v>
      </c>
      <c r="S2794" s="34">
        <v>16210.22</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57062.22</v>
      </c>
      <c r="D2796" s="34">
        <v>57062.22</v>
      </c>
      <c r="E2796" s="34">
        <v>57062.22</v>
      </c>
      <c r="F2796" s="34">
        <v>57062.22</v>
      </c>
      <c r="G2796" s="34">
        <v>57062.22</v>
      </c>
      <c r="H2796" s="34">
        <v>57062.22</v>
      </c>
      <c r="I2796" s="34">
        <v>57062.22</v>
      </c>
      <c r="J2796" s="34">
        <v>57062.22</v>
      </c>
      <c r="K2796" s="34">
        <v>57062.22</v>
      </c>
      <c r="L2796" s="34">
        <v>57062.22</v>
      </c>
      <c r="M2796" s="34">
        <v>57062.22</v>
      </c>
      <c r="N2796" s="34">
        <v>57062.22</v>
      </c>
      <c r="O2796" s="34">
        <v>57062.22</v>
      </c>
      <c r="P2796" s="34">
        <v>57062.22</v>
      </c>
      <c r="Q2796" s="34">
        <v>57062.22</v>
      </c>
      <c r="R2796" s="34">
        <v>57062.22</v>
      </c>
      <c r="S2796" s="34">
        <v>57062.22</v>
      </c>
    </row>
    <row r="2797" spans="2:19">
      <c r="B2797" s="5">
        <v>1983</v>
      </c>
      <c r="C2797" s="34">
        <v>37680.160000000003</v>
      </c>
      <c r="D2797" s="34">
        <v>37680.160000000003</v>
      </c>
      <c r="E2797" s="34">
        <v>37680.160000000003</v>
      </c>
      <c r="F2797" s="34">
        <v>37680.160000000003</v>
      </c>
      <c r="G2797" s="34">
        <v>37680.160000000003</v>
      </c>
      <c r="H2797" s="34">
        <v>37680.160000000003</v>
      </c>
      <c r="I2797" s="34">
        <v>37680.160000000003</v>
      </c>
      <c r="J2797" s="34">
        <v>37680.160000000003</v>
      </c>
      <c r="K2797" s="34">
        <v>37680.160000000003</v>
      </c>
      <c r="L2797" s="34">
        <v>37680.160000000003</v>
      </c>
      <c r="M2797" s="34">
        <v>37680.160000000003</v>
      </c>
      <c r="N2797" s="34">
        <v>37680.160000000003</v>
      </c>
      <c r="O2797" s="34">
        <v>37680.160000000003</v>
      </c>
      <c r="P2797" s="34">
        <v>37680.160000000003</v>
      </c>
      <c r="Q2797" s="34">
        <v>37680.160000000003</v>
      </c>
      <c r="R2797" s="34">
        <v>37680.160000000003</v>
      </c>
      <c r="S2797" s="34">
        <v>37680.160000000003</v>
      </c>
    </row>
    <row r="2798" spans="2:19">
      <c r="B2798" s="5">
        <v>1982</v>
      </c>
      <c r="C2798" s="34">
        <v>188270.81</v>
      </c>
      <c r="D2798" s="34">
        <v>188270.81</v>
      </c>
      <c r="E2798" s="34">
        <v>188270.81</v>
      </c>
      <c r="F2798" s="34">
        <v>188270.81</v>
      </c>
      <c r="G2798" s="34">
        <v>188270.81</v>
      </c>
      <c r="H2798" s="34">
        <v>188270.81</v>
      </c>
      <c r="I2798" s="34">
        <v>188270.81</v>
      </c>
      <c r="J2798" s="34">
        <v>188270.81</v>
      </c>
      <c r="K2798" s="34">
        <v>188270.81</v>
      </c>
      <c r="L2798" s="34">
        <v>188270.81</v>
      </c>
      <c r="M2798" s="34">
        <v>188270.81</v>
      </c>
      <c r="N2798" s="34">
        <v>188270.81</v>
      </c>
      <c r="O2798" s="34">
        <v>188270.81</v>
      </c>
      <c r="P2798" s="34">
        <v>188270.81</v>
      </c>
      <c r="Q2798" s="34">
        <v>188270.81</v>
      </c>
      <c r="R2798" s="34">
        <v>188270.81</v>
      </c>
      <c r="S2798" s="34">
        <v>188270.81</v>
      </c>
    </row>
    <row r="2799" spans="2:19">
      <c r="B2799" s="5">
        <v>1981</v>
      </c>
      <c r="C2799" s="34">
        <v>770502.78</v>
      </c>
      <c r="D2799" s="34">
        <v>770502.78</v>
      </c>
      <c r="E2799" s="34">
        <v>770502.78</v>
      </c>
      <c r="F2799" s="34">
        <v>770502.78</v>
      </c>
      <c r="G2799" s="34">
        <v>770502.78</v>
      </c>
      <c r="H2799" s="34">
        <v>770502.78</v>
      </c>
      <c r="I2799" s="34">
        <v>770502.78</v>
      </c>
      <c r="J2799" s="34">
        <v>770502.78</v>
      </c>
      <c r="K2799" s="34">
        <v>770502.78</v>
      </c>
      <c r="L2799" s="34">
        <v>770502.78</v>
      </c>
      <c r="M2799" s="34">
        <v>770502.78</v>
      </c>
      <c r="N2799" s="34">
        <v>770502.78</v>
      </c>
      <c r="O2799" s="34">
        <v>770502.78</v>
      </c>
      <c r="P2799" s="34">
        <v>770502.78</v>
      </c>
      <c r="Q2799" s="34">
        <v>770502.78</v>
      </c>
      <c r="R2799" s="34">
        <v>770502.78</v>
      </c>
      <c r="S2799" s="34">
        <v>770502.78</v>
      </c>
    </row>
    <row r="2800" spans="2:19">
      <c r="B2800" s="5">
        <v>1980</v>
      </c>
      <c r="C2800" s="34">
        <v>511443.93</v>
      </c>
      <c r="D2800" s="34">
        <v>511443.93</v>
      </c>
      <c r="E2800" s="34">
        <v>511443.93</v>
      </c>
      <c r="F2800" s="34">
        <v>511443.93</v>
      </c>
      <c r="G2800" s="34">
        <v>511443.93</v>
      </c>
      <c r="H2800" s="34">
        <v>511443.93</v>
      </c>
      <c r="I2800" s="34">
        <v>511443.93</v>
      </c>
      <c r="J2800" s="34">
        <v>511443.93</v>
      </c>
      <c r="K2800" s="34">
        <v>511443.93</v>
      </c>
      <c r="L2800" s="34">
        <v>511443.93</v>
      </c>
      <c r="M2800" s="34">
        <v>511443.93</v>
      </c>
      <c r="N2800" s="34">
        <v>511443.93</v>
      </c>
      <c r="O2800" s="34">
        <v>511443.93</v>
      </c>
      <c r="P2800" s="34">
        <v>511443.93</v>
      </c>
      <c r="Q2800" s="34">
        <v>511443.93</v>
      </c>
      <c r="R2800" s="34">
        <v>511443.93</v>
      </c>
      <c r="S2800" s="34">
        <v>511443.93</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14337.65</v>
      </c>
      <c r="J2844" s="34">
        <v>14337.65</v>
      </c>
      <c r="K2844" s="34">
        <v>14337.65</v>
      </c>
      <c r="L2844" s="34">
        <v>14337.65</v>
      </c>
      <c r="M2844" s="34">
        <v>14337.65</v>
      </c>
      <c r="N2844" s="34">
        <v>14337.65</v>
      </c>
      <c r="O2844" s="34">
        <v>14337.65</v>
      </c>
      <c r="P2844" s="34">
        <v>14337.65</v>
      </c>
      <c r="Q2844" s="34">
        <v>14337.65</v>
      </c>
      <c r="R2844" s="34">
        <v>14337.65</v>
      </c>
      <c r="S2844" s="34">
        <v>14337.65</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13875894.229999999</v>
      </c>
      <c r="D2851" s="7">
        <f>SUM(D2773:D2850)</f>
        <v>14959435.029999999</v>
      </c>
      <c r="E2851" s="7">
        <f>SUM(E2772:E2850)</f>
        <v>15014251.659999998</v>
      </c>
      <c r="F2851" s="7">
        <f>SUM(F2771:F2850)</f>
        <v>15035119.439999999</v>
      </c>
      <c r="G2851" s="7">
        <f>SUM(G2770:G2850)</f>
        <v>15035119.439999999</v>
      </c>
      <c r="H2851" s="7">
        <f>SUM(H2764:H2850)</f>
        <v>15035119.439999999</v>
      </c>
      <c r="I2851" s="7">
        <f>SUM(I2764:I2850)</f>
        <v>15161311.77</v>
      </c>
      <c r="J2851" s="7">
        <f t="shared" ref="J2851" si="56">SUM(J2764:J2850)</f>
        <v>15304898.140000001</v>
      </c>
      <c r="K2851" s="7">
        <f>SUM(K2764:K2850)</f>
        <v>15304898.140000001</v>
      </c>
      <c r="L2851" s="7">
        <f t="shared" ref="L2851" si="57">SUM(L2764:L2850)</f>
        <v>15304898.140000001</v>
      </c>
      <c r="M2851" s="7">
        <f>SUM(M2764:M2850)</f>
        <v>15266591.34</v>
      </c>
      <c r="N2851" s="10">
        <f>SUM(N2759:N2850)</f>
        <v>15262997.890000001</v>
      </c>
      <c r="O2851" s="10">
        <f>SUM(O2759:O2850)</f>
        <v>15209351.01</v>
      </c>
      <c r="P2851" s="10">
        <f>SUM(P2759:P2850)</f>
        <v>15207704.639999999</v>
      </c>
      <c r="Q2851" s="10">
        <f>SUM(Q2759:Q2850)</f>
        <v>15178556.060000001</v>
      </c>
      <c r="R2851" s="10">
        <f>SUM(R2758:R2850)</f>
        <v>15139538.970000003</v>
      </c>
      <c r="S2851" s="10">
        <f>SUM(S2758:S2850)</f>
        <v>15123229.770000003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110218.45</v>
      </c>
      <c r="O2858" s="34">
        <v>110218.45</v>
      </c>
      <c r="P2858" s="34">
        <v>110218.45</v>
      </c>
      <c r="Q2858" s="34">
        <v>110218.45</v>
      </c>
      <c r="R2858" s="34">
        <v>110218.45</v>
      </c>
      <c r="S2858" s="34">
        <v>110218.45</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571513.78</v>
      </c>
      <c r="M2860" s="34">
        <v>571513.78</v>
      </c>
      <c r="N2860" s="34">
        <v>572542.78</v>
      </c>
      <c r="O2860" s="34">
        <v>577686.93000000005</v>
      </c>
      <c r="P2860" s="34">
        <v>552528.80000000005</v>
      </c>
      <c r="Q2860" s="34">
        <v>552528.80000000005</v>
      </c>
      <c r="R2860" s="34">
        <v>552528.80000000005</v>
      </c>
      <c r="S2860" s="34">
        <v>552528.80000000005</v>
      </c>
    </row>
    <row r="2861" spans="1:19">
      <c r="B2861" s="5">
        <v>2014</v>
      </c>
      <c r="C2861" s="33"/>
      <c r="D2861" s="33"/>
      <c r="E2861" s="33"/>
      <c r="F2861" s="33"/>
      <c r="G2861" s="33"/>
      <c r="H2861" s="33"/>
      <c r="I2861" s="33"/>
      <c r="J2861" s="33"/>
      <c r="K2861" s="34">
        <v>34112.79</v>
      </c>
      <c r="L2861" s="34">
        <v>34112.79</v>
      </c>
      <c r="M2861" s="34">
        <v>34112.79</v>
      </c>
      <c r="N2861" s="34">
        <v>34112.79</v>
      </c>
      <c r="O2861" s="34">
        <v>34112.79</v>
      </c>
      <c r="P2861" s="34">
        <v>34112.79</v>
      </c>
      <c r="Q2861" s="34">
        <v>34112.79</v>
      </c>
      <c r="R2861" s="34">
        <v>34112.79</v>
      </c>
      <c r="S2861" s="34">
        <v>34112.79</v>
      </c>
    </row>
    <row r="2862" spans="1:19">
      <c r="B2862" s="5">
        <v>2013</v>
      </c>
      <c r="C2862" s="33"/>
      <c r="D2862" s="33"/>
      <c r="E2862" s="33"/>
      <c r="F2862" s="33"/>
      <c r="G2862" s="33"/>
      <c r="H2862" s="33"/>
      <c r="I2862" s="33"/>
      <c r="J2862" s="34">
        <v>131220.89000000001</v>
      </c>
      <c r="K2862" s="34">
        <v>131220.89000000001</v>
      </c>
      <c r="L2862" s="34">
        <v>131220.89000000001</v>
      </c>
      <c r="M2862" s="34">
        <v>131220.89000000001</v>
      </c>
      <c r="N2862" s="34">
        <v>118108.89</v>
      </c>
      <c r="O2862" s="34">
        <v>118108.89</v>
      </c>
      <c r="P2862" s="34">
        <v>161293.62</v>
      </c>
      <c r="Q2862" s="34">
        <v>161293.62</v>
      </c>
      <c r="R2862" s="34">
        <v>161293.62</v>
      </c>
      <c r="S2862" s="34">
        <v>161293.62</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291417.14</v>
      </c>
      <c r="I2864" s="34">
        <v>291417.14</v>
      </c>
      <c r="J2864" s="34">
        <v>291417.14</v>
      </c>
      <c r="K2864" s="34">
        <v>291417.14</v>
      </c>
      <c r="L2864" s="34">
        <v>291417.14</v>
      </c>
      <c r="M2864" s="34">
        <v>291417.14</v>
      </c>
      <c r="N2864" s="34">
        <v>291417.14</v>
      </c>
      <c r="O2864" s="34">
        <v>291417.14</v>
      </c>
      <c r="P2864" s="34">
        <v>299149.7</v>
      </c>
      <c r="Q2864" s="34">
        <v>299149.7</v>
      </c>
      <c r="R2864" s="34">
        <v>299149.7</v>
      </c>
      <c r="S2864" s="34">
        <v>299149.7</v>
      </c>
    </row>
    <row r="2865" spans="2:19">
      <c r="B2865" s="5">
        <v>2010</v>
      </c>
      <c r="C2865" s="33"/>
      <c r="D2865" s="33"/>
      <c r="E2865" s="33"/>
      <c r="F2865" s="33"/>
      <c r="G2865" s="34">
        <v>1058.5999999999999</v>
      </c>
      <c r="H2865" s="34">
        <v>1058.5999999999999</v>
      </c>
      <c r="I2865" s="34">
        <v>1058.5999999999999</v>
      </c>
      <c r="J2865" s="34">
        <v>1058.5999999999999</v>
      </c>
      <c r="K2865" s="34">
        <v>1058.5999999999999</v>
      </c>
      <c r="L2865" s="34">
        <v>1058.5999999999999</v>
      </c>
      <c r="M2865" s="34">
        <v>1058.5999999999999</v>
      </c>
      <c r="N2865" s="34">
        <v>1058.5999999999999</v>
      </c>
      <c r="O2865" s="34">
        <v>1058.5999999999999</v>
      </c>
      <c r="P2865" s="34">
        <v>1058.5999999999999</v>
      </c>
      <c r="Q2865" s="34">
        <v>1058.5999999999999</v>
      </c>
      <c r="R2865" s="34">
        <v>1058.5999999999999</v>
      </c>
      <c r="S2865" s="34">
        <v>1058.5999999999999</v>
      </c>
    </row>
    <row r="2866" spans="2:19">
      <c r="B2866" s="5">
        <v>2009</v>
      </c>
      <c r="C2866" s="33"/>
      <c r="D2866" s="33"/>
      <c r="E2866" s="33"/>
      <c r="F2866" s="34">
        <v>17174.969999999899</v>
      </c>
      <c r="G2866" s="34">
        <v>17174.969999999899</v>
      </c>
      <c r="H2866" s="34">
        <v>17174.969999999899</v>
      </c>
      <c r="I2866" s="34">
        <v>17174.969999999899</v>
      </c>
      <c r="J2866" s="34">
        <v>17174.969999999899</v>
      </c>
      <c r="K2866" s="34">
        <v>17174.969999999899</v>
      </c>
      <c r="L2866" s="34">
        <v>17174.969999999899</v>
      </c>
      <c r="M2866" s="34">
        <v>15429.4099999999</v>
      </c>
      <c r="N2866" s="34">
        <v>15429.41</v>
      </c>
      <c r="O2866" s="34">
        <v>15429.41</v>
      </c>
      <c r="P2866" s="34">
        <v>15422.86</v>
      </c>
      <c r="Q2866" s="34">
        <v>15195.88</v>
      </c>
      <c r="R2866" s="34">
        <v>15195.88</v>
      </c>
      <c r="S2866" s="34">
        <v>15069.73</v>
      </c>
    </row>
    <row r="2867" spans="2:19">
      <c r="B2867" s="5">
        <v>2008</v>
      </c>
      <c r="C2867" s="33"/>
      <c r="D2867" s="33"/>
      <c r="E2867" s="34">
        <v>9492.42</v>
      </c>
      <c r="F2867" s="34">
        <v>9492.42</v>
      </c>
      <c r="G2867" s="34">
        <v>9492.42</v>
      </c>
      <c r="H2867" s="34">
        <v>9492.42</v>
      </c>
      <c r="I2867" s="34">
        <v>9492.42</v>
      </c>
      <c r="J2867" s="34">
        <v>9492.42</v>
      </c>
      <c r="K2867" s="34">
        <v>9492.42</v>
      </c>
      <c r="L2867" s="34">
        <v>9492.42</v>
      </c>
      <c r="M2867" s="34">
        <v>0</v>
      </c>
      <c r="N2867" s="34">
        <v>0</v>
      </c>
      <c r="O2867" s="34">
        <v>0</v>
      </c>
      <c r="P2867" s="34">
        <v>0</v>
      </c>
      <c r="Q2867" s="34">
        <v>0</v>
      </c>
      <c r="R2867" s="34">
        <v>0</v>
      </c>
      <c r="S2867" s="34">
        <v>0</v>
      </c>
    </row>
    <row r="2868" spans="2:19">
      <c r="B2868" s="5">
        <v>2007</v>
      </c>
      <c r="C2868" s="33"/>
      <c r="D2868" s="34">
        <v>2529</v>
      </c>
      <c r="E2868" s="34">
        <v>2529</v>
      </c>
      <c r="F2868" s="34">
        <v>2529</v>
      </c>
      <c r="G2868" s="34">
        <v>2529</v>
      </c>
      <c r="H2868" s="34">
        <v>2529</v>
      </c>
      <c r="I2868" s="34">
        <v>2529</v>
      </c>
      <c r="J2868" s="34">
        <v>2529</v>
      </c>
      <c r="K2868" s="34">
        <v>2529</v>
      </c>
      <c r="L2868" s="34">
        <v>2529</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3201</v>
      </c>
      <c r="D2870" s="34">
        <v>3201</v>
      </c>
      <c r="E2870" s="34">
        <v>3201</v>
      </c>
      <c r="F2870" s="34">
        <v>3201</v>
      </c>
      <c r="G2870" s="34">
        <v>3201</v>
      </c>
      <c r="H2870" s="34">
        <v>3201</v>
      </c>
      <c r="I2870" s="34">
        <v>3201</v>
      </c>
      <c r="J2870" s="34">
        <v>3201</v>
      </c>
      <c r="K2870" s="34">
        <v>3201</v>
      </c>
      <c r="L2870" s="34">
        <v>3201</v>
      </c>
      <c r="M2870" s="34">
        <v>0</v>
      </c>
      <c r="N2870" s="34">
        <v>0</v>
      </c>
      <c r="O2870" s="34">
        <v>0</v>
      </c>
      <c r="P2870" s="34">
        <v>0</v>
      </c>
      <c r="Q2870" s="34">
        <v>0</v>
      </c>
      <c r="R2870" s="34">
        <v>0</v>
      </c>
      <c r="S2870" s="34">
        <v>0</v>
      </c>
    </row>
    <row r="2871" spans="2:19">
      <c r="B2871" s="5">
        <v>2004</v>
      </c>
      <c r="C2871" s="34">
        <v>3279</v>
      </c>
      <c r="D2871" s="34">
        <v>3279</v>
      </c>
      <c r="E2871" s="34">
        <v>3279</v>
      </c>
      <c r="F2871" s="34">
        <v>3279</v>
      </c>
      <c r="G2871" s="34">
        <v>3279</v>
      </c>
      <c r="H2871" s="34">
        <v>3279</v>
      </c>
      <c r="I2871" s="34">
        <v>3279</v>
      </c>
      <c r="J2871" s="34">
        <v>3279</v>
      </c>
      <c r="K2871" s="34">
        <v>3279</v>
      </c>
      <c r="L2871" s="34">
        <v>3279</v>
      </c>
      <c r="M2871" s="34">
        <v>0</v>
      </c>
      <c r="N2871" s="34">
        <v>0</v>
      </c>
      <c r="O2871" s="34">
        <v>0</v>
      </c>
      <c r="P2871" s="34">
        <v>0</v>
      </c>
      <c r="Q2871" s="34">
        <v>0</v>
      </c>
      <c r="R2871" s="34">
        <v>0</v>
      </c>
      <c r="S2871" s="34">
        <v>0</v>
      </c>
    </row>
    <row r="2872" spans="2:19">
      <c r="B2872" s="5">
        <v>2003</v>
      </c>
      <c r="C2872" s="34">
        <v>8225</v>
      </c>
      <c r="D2872" s="34">
        <v>8225</v>
      </c>
      <c r="E2872" s="34">
        <v>8225</v>
      </c>
      <c r="F2872" s="34">
        <v>8225</v>
      </c>
      <c r="G2872" s="34">
        <v>8225</v>
      </c>
      <c r="H2872" s="34">
        <v>8225</v>
      </c>
      <c r="I2872" s="34">
        <v>8225</v>
      </c>
      <c r="J2872" s="34">
        <v>8225</v>
      </c>
      <c r="K2872" s="34">
        <v>8225</v>
      </c>
      <c r="L2872" s="34">
        <v>8225</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8701</v>
      </c>
      <c r="D2874" s="34">
        <v>8701</v>
      </c>
      <c r="E2874" s="34">
        <v>8701</v>
      </c>
      <c r="F2874" s="34">
        <v>8701</v>
      </c>
      <c r="G2874" s="34">
        <v>8701</v>
      </c>
      <c r="H2874" s="34">
        <v>8701</v>
      </c>
      <c r="I2874" s="34">
        <v>8701</v>
      </c>
      <c r="J2874" s="34">
        <v>8701</v>
      </c>
      <c r="K2874" s="34">
        <v>8701</v>
      </c>
      <c r="L2874" s="34">
        <v>8701</v>
      </c>
      <c r="M2874" s="34">
        <v>8701</v>
      </c>
      <c r="N2874" s="34">
        <v>8701</v>
      </c>
      <c r="O2874" s="34">
        <v>8701</v>
      </c>
      <c r="P2874" s="34">
        <v>8701</v>
      </c>
      <c r="Q2874" s="34">
        <v>8701</v>
      </c>
      <c r="R2874" s="34">
        <v>0</v>
      </c>
      <c r="S2874" s="34">
        <v>0</v>
      </c>
    </row>
    <row r="2875" spans="2:19">
      <c r="B2875" s="5">
        <v>2000</v>
      </c>
      <c r="C2875" s="34">
        <v>103476</v>
      </c>
      <c r="D2875" s="34">
        <v>103476</v>
      </c>
      <c r="E2875" s="34">
        <v>103476</v>
      </c>
      <c r="F2875" s="34">
        <v>103476</v>
      </c>
      <c r="G2875" s="34">
        <v>103476</v>
      </c>
      <c r="H2875" s="34">
        <v>103476</v>
      </c>
      <c r="I2875" s="34">
        <v>103476</v>
      </c>
      <c r="J2875" s="34">
        <v>103476</v>
      </c>
      <c r="K2875" s="34">
        <v>103476</v>
      </c>
      <c r="L2875" s="34">
        <v>103476</v>
      </c>
      <c r="M2875" s="34">
        <v>0</v>
      </c>
      <c r="N2875" s="34">
        <v>0</v>
      </c>
      <c r="O2875" s="34">
        <v>0</v>
      </c>
      <c r="P2875" s="34">
        <v>347860.71</v>
      </c>
      <c r="Q2875" s="34">
        <v>347860.71</v>
      </c>
      <c r="R2875" s="34">
        <v>347860.71</v>
      </c>
      <c r="S2875" s="34">
        <v>347860.71</v>
      </c>
    </row>
    <row r="2876" spans="2:19">
      <c r="B2876" s="5">
        <v>1999</v>
      </c>
      <c r="C2876" s="34">
        <v>13236</v>
      </c>
      <c r="D2876" s="34">
        <v>13236</v>
      </c>
      <c r="E2876" s="34">
        <v>13236</v>
      </c>
      <c r="F2876" s="34">
        <v>13236</v>
      </c>
      <c r="G2876" s="34">
        <v>13236</v>
      </c>
      <c r="H2876" s="34">
        <v>13236</v>
      </c>
      <c r="I2876" s="34">
        <v>13236</v>
      </c>
      <c r="J2876" s="34">
        <v>13236</v>
      </c>
      <c r="K2876" s="34">
        <v>13236</v>
      </c>
      <c r="L2876" s="34">
        <v>13236</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1</v>
      </c>
      <c r="D2885" s="34">
        <v>1</v>
      </c>
      <c r="E2885" s="34">
        <v>1</v>
      </c>
      <c r="F2885" s="34">
        <v>1</v>
      </c>
      <c r="G2885" s="34">
        <v>1</v>
      </c>
      <c r="H2885" s="34">
        <v>1</v>
      </c>
      <c r="I2885" s="34">
        <v>1</v>
      </c>
      <c r="J2885" s="34">
        <v>1</v>
      </c>
      <c r="K2885" s="34">
        <v>1</v>
      </c>
      <c r="L2885" s="34">
        <v>1</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48285.06</v>
      </c>
      <c r="Q2893" s="34">
        <v>48285.06</v>
      </c>
      <c r="R2893" s="34">
        <v>48285.06</v>
      </c>
      <c r="S2893" s="34">
        <v>48285.06</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220588.24</v>
      </c>
      <c r="Q2896" s="34">
        <v>220588.24</v>
      </c>
      <c r="R2896" s="34">
        <v>220588.24</v>
      </c>
      <c r="S2896" s="34">
        <v>220588.24</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45761.7</v>
      </c>
      <c r="Q2899" s="34">
        <v>45761.7</v>
      </c>
      <c r="R2899" s="34">
        <v>45761.7</v>
      </c>
      <c r="S2899" s="34">
        <v>45761.7</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3855.65</v>
      </c>
      <c r="J2902" s="34">
        <v>3855.65</v>
      </c>
      <c r="K2902" s="34">
        <v>3855.65</v>
      </c>
      <c r="L2902" s="34">
        <v>3855.65</v>
      </c>
      <c r="M2902" s="34">
        <v>3855.65</v>
      </c>
      <c r="N2902" s="34">
        <v>3855.65</v>
      </c>
      <c r="O2902" s="34">
        <v>3855.65</v>
      </c>
      <c r="P2902" s="34">
        <v>62689.24</v>
      </c>
      <c r="Q2902" s="34">
        <v>62689.24</v>
      </c>
      <c r="R2902" s="34">
        <v>62689.24</v>
      </c>
      <c r="S2902" s="34">
        <v>62689.24</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140119</v>
      </c>
      <c r="D2946" s="7">
        <f>SUM(D2868:D2945)</f>
        <v>142648</v>
      </c>
      <c r="E2946" s="7">
        <f>SUM(E2867:E2945)</f>
        <v>152140.41999999998</v>
      </c>
      <c r="F2946" s="7">
        <f>SUM(F2866:F2945)</f>
        <v>169315.3899999999</v>
      </c>
      <c r="G2946" s="7">
        <f>SUM(G2865:G2945)</f>
        <v>170373.9899999999</v>
      </c>
      <c r="H2946" s="7">
        <f>SUM(H2859:H2945)</f>
        <v>461791.12999999989</v>
      </c>
      <c r="I2946" s="7">
        <f>SUM(I2859:I2945)</f>
        <v>465646.77999999991</v>
      </c>
      <c r="J2946" s="7">
        <f t="shared" ref="J2946" si="58">SUM(J2859:J2945)</f>
        <v>596867.66999999993</v>
      </c>
      <c r="K2946" s="7">
        <f>SUM(K2859:K2945)</f>
        <v>630980.46</v>
      </c>
      <c r="L2946" s="7">
        <f t="shared" ref="L2946" si="59">SUM(L2859:L2945)</f>
        <v>1202494.2399999998</v>
      </c>
      <c r="M2946" s="10">
        <f>SUM(M2859:M2945)</f>
        <v>1057309.2599999998</v>
      </c>
      <c r="N2946" s="10">
        <f>SUM(N2854:N2945)</f>
        <v>1155444.71</v>
      </c>
      <c r="O2946" s="10">
        <f>SUM(O2854:O2945)</f>
        <v>1160588.8600000001</v>
      </c>
      <c r="P2946" s="10">
        <f>SUM(P2854:P2945)</f>
        <v>1907670.7700000003</v>
      </c>
      <c r="Q2946" s="10">
        <f>SUM(Q2854:Q2945)</f>
        <v>1907443.79</v>
      </c>
      <c r="R2946" s="10">
        <f>SUM(R2853:R2945)</f>
        <v>1898742.79</v>
      </c>
      <c r="S2946" s="10">
        <f>SUM(S2853:S2945)</f>
        <v>1898616.6400000001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1145586.95</v>
      </c>
    </row>
    <row r="2949" spans="1:19">
      <c r="A2949" s="35"/>
      <c r="B2949" s="5">
        <v>2021</v>
      </c>
      <c r="C2949" s="33"/>
      <c r="D2949" s="33"/>
      <c r="E2949" s="33"/>
      <c r="F2949" s="33"/>
      <c r="G2949" s="33"/>
      <c r="H2949" s="33"/>
      <c r="I2949" s="33"/>
      <c r="J2949" s="33"/>
      <c r="K2949" s="33"/>
      <c r="L2949" s="33"/>
      <c r="M2949" s="33"/>
      <c r="N2949" s="33"/>
      <c r="O2949" s="33"/>
      <c r="P2949" s="33"/>
      <c r="Q2949" s="33"/>
      <c r="R2949" s="34">
        <v>1311702.73</v>
      </c>
      <c r="S2949" s="34">
        <v>1458745.24</v>
      </c>
    </row>
    <row r="2950" spans="1:19">
      <c r="B2950" s="5">
        <v>2020</v>
      </c>
      <c r="C2950" s="33"/>
      <c r="D2950" s="33"/>
      <c r="E2950" s="33"/>
      <c r="F2950" s="33"/>
      <c r="G2950" s="33"/>
      <c r="H2950" s="33"/>
      <c r="I2950" s="33"/>
      <c r="J2950" s="33"/>
      <c r="K2950" s="33"/>
      <c r="L2950" s="33"/>
      <c r="M2950" s="33"/>
      <c r="N2950" s="33"/>
      <c r="O2950" s="33"/>
      <c r="P2950" s="33"/>
      <c r="Q2950" s="34">
        <v>575109.06000000006</v>
      </c>
      <c r="R2950" s="34">
        <v>654725.37</v>
      </c>
      <c r="S2950" s="34">
        <v>655224.27</v>
      </c>
    </row>
    <row r="2951" spans="1:19">
      <c r="A2951" s="37"/>
      <c r="B2951" s="5">
        <v>2019</v>
      </c>
      <c r="C2951" s="33"/>
      <c r="D2951" s="33"/>
      <c r="E2951" s="33"/>
      <c r="F2951" s="33"/>
      <c r="G2951" s="33"/>
      <c r="H2951" s="33"/>
      <c r="I2951" s="33"/>
      <c r="J2951" s="33"/>
      <c r="K2951" s="33"/>
      <c r="L2951" s="33"/>
      <c r="M2951" s="33"/>
      <c r="N2951" s="33"/>
      <c r="O2951" s="33"/>
      <c r="P2951" s="34">
        <v>833714.21</v>
      </c>
      <c r="Q2951" s="34">
        <v>906716.65</v>
      </c>
      <c r="R2951" s="34">
        <v>904458.79</v>
      </c>
      <c r="S2951" s="34">
        <v>901104.22</v>
      </c>
    </row>
    <row r="2952" spans="1:19">
      <c r="A2952" s="37"/>
      <c r="B2952" s="5">
        <v>2018</v>
      </c>
      <c r="C2952" s="33"/>
      <c r="D2952" s="33"/>
      <c r="E2952" s="33"/>
      <c r="F2952" s="33"/>
      <c r="G2952" s="33"/>
      <c r="H2952" s="33"/>
      <c r="I2952" s="33"/>
      <c r="J2952" s="33"/>
      <c r="K2952" s="33"/>
      <c r="L2952" s="33"/>
      <c r="M2952" s="33"/>
      <c r="N2952" s="33"/>
      <c r="O2952" s="34">
        <v>501011.78</v>
      </c>
      <c r="P2952" s="34">
        <v>714367.03</v>
      </c>
      <c r="Q2952" s="34">
        <v>714367.03</v>
      </c>
      <c r="R2952" s="34">
        <v>714367.03</v>
      </c>
      <c r="S2952" s="34">
        <v>714367.03</v>
      </c>
    </row>
    <row r="2953" spans="1:19">
      <c r="A2953" s="37"/>
      <c r="B2953" s="5">
        <v>2017</v>
      </c>
      <c r="C2953" s="33"/>
      <c r="D2953" s="33"/>
      <c r="E2953" s="33"/>
      <c r="F2953" s="33"/>
      <c r="G2953" s="33"/>
      <c r="H2953" s="33"/>
      <c r="I2953" s="33"/>
      <c r="J2953" s="33"/>
      <c r="K2953" s="33"/>
      <c r="L2953" s="33"/>
      <c r="M2953" s="33"/>
      <c r="N2953" s="34">
        <v>798648.8</v>
      </c>
      <c r="O2953" s="34">
        <v>840111.77</v>
      </c>
      <c r="P2953" s="34">
        <v>841796.33</v>
      </c>
      <c r="Q2953" s="34">
        <v>846147.42</v>
      </c>
      <c r="R2953" s="34">
        <v>846147.42</v>
      </c>
      <c r="S2953" s="34">
        <v>846147.42</v>
      </c>
    </row>
    <row r="2954" spans="1:19">
      <c r="B2954" s="5">
        <v>2016</v>
      </c>
      <c r="C2954" s="33"/>
      <c r="D2954" s="33"/>
      <c r="E2954" s="33"/>
      <c r="F2954" s="33"/>
      <c r="G2954" s="33"/>
      <c r="H2954" s="33"/>
      <c r="I2954" s="33"/>
      <c r="J2954" s="33"/>
      <c r="K2954" s="33"/>
      <c r="L2954" s="33"/>
      <c r="M2954" s="34">
        <v>567704.96</v>
      </c>
      <c r="N2954" s="34">
        <v>656479.61</v>
      </c>
      <c r="O2954" s="34">
        <v>672235.47</v>
      </c>
      <c r="P2954" s="34">
        <v>672235.47</v>
      </c>
      <c r="Q2954" s="34">
        <v>672235.47</v>
      </c>
      <c r="R2954" s="34">
        <v>672235.47</v>
      </c>
      <c r="S2954" s="34">
        <v>672235.47</v>
      </c>
    </row>
    <row r="2955" spans="1:19">
      <c r="B2955" s="5">
        <v>2015</v>
      </c>
      <c r="C2955" s="33"/>
      <c r="D2955" s="33"/>
      <c r="E2955" s="33"/>
      <c r="F2955" s="33"/>
      <c r="G2955" s="33"/>
      <c r="H2955" s="33"/>
      <c r="I2955" s="33"/>
      <c r="J2955" s="33"/>
      <c r="K2955" s="33"/>
      <c r="L2955" s="34">
        <v>660511.93999999994</v>
      </c>
      <c r="M2955" s="34">
        <v>660511.93999999994</v>
      </c>
      <c r="N2955" s="34">
        <v>660511.93999999994</v>
      </c>
      <c r="O2955" s="34">
        <v>660511.93999999994</v>
      </c>
      <c r="P2955" s="34">
        <v>660511.93999999994</v>
      </c>
      <c r="Q2955" s="34">
        <v>660511.93999999994</v>
      </c>
      <c r="R2955" s="34">
        <v>660511.93999999994</v>
      </c>
      <c r="S2955" s="34">
        <v>660511.93999999994</v>
      </c>
    </row>
    <row r="2956" spans="1:19">
      <c r="B2956" s="5">
        <v>2014</v>
      </c>
      <c r="C2956" s="33"/>
      <c r="D2956" s="33"/>
      <c r="E2956" s="33"/>
      <c r="F2956" s="33"/>
      <c r="G2956" s="33"/>
      <c r="H2956" s="33"/>
      <c r="I2956" s="33"/>
      <c r="J2956" s="33"/>
      <c r="K2956" s="34">
        <v>637386.9</v>
      </c>
      <c r="L2956" s="34">
        <v>637386.9</v>
      </c>
      <c r="M2956" s="34">
        <v>637386.9</v>
      </c>
      <c r="N2956" s="34">
        <v>637386.9</v>
      </c>
      <c r="O2956" s="34">
        <v>637386.9</v>
      </c>
      <c r="P2956" s="34">
        <v>637386.9</v>
      </c>
      <c r="Q2956" s="34">
        <v>637386.9</v>
      </c>
      <c r="R2956" s="34">
        <v>637386.9</v>
      </c>
      <c r="S2956" s="34">
        <v>637386.9</v>
      </c>
    </row>
    <row r="2957" spans="1:19">
      <c r="B2957" s="5">
        <v>2013</v>
      </c>
      <c r="C2957" s="33"/>
      <c r="D2957" s="33"/>
      <c r="E2957" s="33"/>
      <c r="F2957" s="33"/>
      <c r="G2957" s="33"/>
      <c r="H2957" s="33"/>
      <c r="I2957" s="33"/>
      <c r="J2957" s="34">
        <v>504239.82</v>
      </c>
      <c r="K2957" s="34">
        <v>504239.82</v>
      </c>
      <c r="L2957" s="34">
        <v>504239.82</v>
      </c>
      <c r="M2957" s="34">
        <v>504239.82</v>
      </c>
      <c r="N2957" s="34">
        <v>504239.82</v>
      </c>
      <c r="O2957" s="34">
        <v>504239.82</v>
      </c>
      <c r="P2957" s="34">
        <v>504239.82</v>
      </c>
      <c r="Q2957" s="34">
        <v>504239.82</v>
      </c>
      <c r="R2957" s="34">
        <v>504239.82</v>
      </c>
      <c r="S2957" s="34">
        <v>504239.82</v>
      </c>
    </row>
    <row r="2958" spans="1:19">
      <c r="B2958" s="5">
        <v>2012</v>
      </c>
      <c r="C2958" s="33"/>
      <c r="D2958" s="33"/>
      <c r="E2958" s="33"/>
      <c r="F2958" s="33"/>
      <c r="G2958" s="33"/>
      <c r="H2958" s="33"/>
      <c r="I2958" s="34">
        <v>722230.83</v>
      </c>
      <c r="J2958" s="34">
        <v>722230.83</v>
      </c>
      <c r="K2958" s="34">
        <v>722230.83</v>
      </c>
      <c r="L2958" s="34">
        <v>722230.83</v>
      </c>
      <c r="M2958" s="34">
        <v>722230.83</v>
      </c>
      <c r="N2958" s="34">
        <v>722230.83</v>
      </c>
      <c r="O2958" s="34">
        <v>722230.83</v>
      </c>
      <c r="P2958" s="34">
        <v>722230.83</v>
      </c>
      <c r="Q2958" s="34">
        <v>722230.83</v>
      </c>
      <c r="R2958" s="34">
        <v>722230.83</v>
      </c>
      <c r="S2958" s="34">
        <v>722230.83</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532416.64</v>
      </c>
      <c r="H2960" s="34">
        <v>532416.64</v>
      </c>
      <c r="I2960" s="34">
        <v>532416.64</v>
      </c>
      <c r="J2960" s="34">
        <v>532416.64</v>
      </c>
      <c r="K2960" s="34">
        <v>532416.64</v>
      </c>
      <c r="L2960" s="34">
        <v>532416.64</v>
      </c>
      <c r="M2960" s="34">
        <v>527938.42000000004</v>
      </c>
      <c r="N2960" s="34">
        <v>527938.42000000004</v>
      </c>
      <c r="O2960" s="34">
        <v>527938.42000000004</v>
      </c>
      <c r="P2960" s="34">
        <v>527938.42000000004</v>
      </c>
      <c r="Q2960" s="34">
        <v>527938.42000000004</v>
      </c>
      <c r="R2960" s="34">
        <v>527938.42000000004</v>
      </c>
      <c r="S2960" s="34">
        <v>527938.42000000004</v>
      </c>
    </row>
    <row r="2961" spans="2:19">
      <c r="B2961" s="5">
        <v>2009</v>
      </c>
      <c r="C2961" s="33"/>
      <c r="D2961" s="33"/>
      <c r="E2961" s="33"/>
      <c r="F2961" s="34">
        <v>989871.15</v>
      </c>
      <c r="G2961" s="34">
        <v>989871.15</v>
      </c>
      <c r="H2961" s="34">
        <v>989871.15</v>
      </c>
      <c r="I2961" s="34">
        <v>989871.15</v>
      </c>
      <c r="J2961" s="34">
        <v>989871.15</v>
      </c>
      <c r="K2961" s="34">
        <v>989871.15</v>
      </c>
      <c r="L2961" s="34">
        <v>989871.15</v>
      </c>
      <c r="M2961" s="34">
        <v>985212.93</v>
      </c>
      <c r="N2961" s="34">
        <v>985212.93</v>
      </c>
      <c r="O2961" s="34">
        <v>985212.93</v>
      </c>
      <c r="P2961" s="34">
        <v>985212.93</v>
      </c>
      <c r="Q2961" s="34">
        <v>985212.93</v>
      </c>
      <c r="R2961" s="34">
        <v>985212.93</v>
      </c>
      <c r="S2961" s="34">
        <v>985212.93</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739698.6</v>
      </c>
      <c r="D2964" s="34">
        <v>739698.6</v>
      </c>
      <c r="E2964" s="34">
        <v>739698.6</v>
      </c>
      <c r="F2964" s="34">
        <v>739698.6</v>
      </c>
      <c r="G2964" s="34">
        <v>739698.6</v>
      </c>
      <c r="H2964" s="34">
        <v>739698.6</v>
      </c>
      <c r="I2964" s="34">
        <v>739698.6</v>
      </c>
      <c r="J2964" s="34">
        <v>739698.6</v>
      </c>
      <c r="K2964" s="34">
        <v>739698.6</v>
      </c>
      <c r="L2964" s="34">
        <v>739698.6</v>
      </c>
      <c r="M2964" s="34">
        <v>732444.71</v>
      </c>
      <c r="N2964" s="34">
        <v>732444.71</v>
      </c>
      <c r="O2964" s="34">
        <v>732444.71</v>
      </c>
      <c r="P2964" s="34">
        <v>732444.71</v>
      </c>
      <c r="Q2964" s="34">
        <v>732444.71</v>
      </c>
      <c r="R2964" s="34">
        <v>732444.71</v>
      </c>
      <c r="S2964" s="34">
        <v>732444.71</v>
      </c>
    </row>
    <row r="2965" spans="2:19">
      <c r="B2965" s="5">
        <v>2005</v>
      </c>
      <c r="C2965" s="34">
        <v>717557.59</v>
      </c>
      <c r="D2965" s="34">
        <v>717557.59</v>
      </c>
      <c r="E2965" s="34">
        <v>717557.59</v>
      </c>
      <c r="F2965" s="34">
        <v>717557.59</v>
      </c>
      <c r="G2965" s="34">
        <v>717557.59</v>
      </c>
      <c r="H2965" s="34">
        <v>717557.59</v>
      </c>
      <c r="I2965" s="34">
        <v>717557.59</v>
      </c>
      <c r="J2965" s="34">
        <v>717557.59</v>
      </c>
      <c r="K2965" s="34">
        <v>717557.59</v>
      </c>
      <c r="L2965" s="34">
        <v>717557.59</v>
      </c>
      <c r="M2965" s="34">
        <v>716326.98</v>
      </c>
      <c r="N2965" s="34">
        <v>716326.98</v>
      </c>
      <c r="O2965" s="34">
        <v>716326.98</v>
      </c>
      <c r="P2965" s="34">
        <v>716326.98</v>
      </c>
      <c r="Q2965" s="34">
        <v>716326.98</v>
      </c>
      <c r="R2965" s="34">
        <v>716326.98</v>
      </c>
      <c r="S2965" s="34">
        <v>716326.98</v>
      </c>
    </row>
    <row r="2966" spans="2:19">
      <c r="B2966" s="5">
        <v>2004</v>
      </c>
      <c r="C2966" s="34">
        <v>657595.1</v>
      </c>
      <c r="D2966" s="34">
        <v>657595.1</v>
      </c>
      <c r="E2966" s="34">
        <v>657595.1</v>
      </c>
      <c r="F2966" s="34">
        <v>657595.1</v>
      </c>
      <c r="G2966" s="34">
        <v>657595.1</v>
      </c>
      <c r="H2966" s="34">
        <v>657595.1</v>
      </c>
      <c r="I2966" s="34">
        <v>657595.1</v>
      </c>
      <c r="J2966" s="34">
        <v>657595.1</v>
      </c>
      <c r="K2966" s="34">
        <v>657595.1</v>
      </c>
      <c r="L2966" s="34">
        <v>657595.1</v>
      </c>
      <c r="M2966" s="34">
        <v>656124.73</v>
      </c>
      <c r="N2966" s="34">
        <v>656124.73</v>
      </c>
      <c r="O2966" s="34">
        <v>656124.73</v>
      </c>
      <c r="P2966" s="34">
        <v>656124.73</v>
      </c>
      <c r="Q2966" s="34">
        <v>656124.73</v>
      </c>
      <c r="R2966" s="34">
        <v>656124.73</v>
      </c>
      <c r="S2966" s="34">
        <v>656124.73</v>
      </c>
    </row>
    <row r="2967" spans="2:19">
      <c r="B2967" s="5">
        <v>2003</v>
      </c>
      <c r="C2967" s="34">
        <v>725994.36</v>
      </c>
      <c r="D2967" s="34">
        <v>725994.36</v>
      </c>
      <c r="E2967" s="34">
        <v>725994.36</v>
      </c>
      <c r="F2967" s="34">
        <v>725994.36</v>
      </c>
      <c r="G2967" s="34">
        <v>725994.36</v>
      </c>
      <c r="H2967" s="34">
        <v>725994.36</v>
      </c>
      <c r="I2967" s="34">
        <v>725994.36</v>
      </c>
      <c r="J2967" s="34">
        <v>725994.36</v>
      </c>
      <c r="K2967" s="34">
        <v>725994.36</v>
      </c>
      <c r="L2967" s="34">
        <v>725994.36</v>
      </c>
      <c r="M2967" s="34">
        <v>725994.36</v>
      </c>
      <c r="N2967" s="34">
        <v>725994.36</v>
      </c>
      <c r="O2967" s="34">
        <v>725994.36</v>
      </c>
      <c r="P2967" s="34">
        <v>725994.36</v>
      </c>
      <c r="Q2967" s="34">
        <v>725994.36</v>
      </c>
      <c r="R2967" s="34">
        <v>725994.36</v>
      </c>
      <c r="S2967" s="34">
        <v>725994.36</v>
      </c>
    </row>
    <row r="2968" spans="2:19">
      <c r="B2968" s="5">
        <v>2002</v>
      </c>
      <c r="C2968" s="34">
        <v>800980.23</v>
      </c>
      <c r="D2968" s="34">
        <v>800980.23</v>
      </c>
      <c r="E2968" s="34">
        <v>800980.23</v>
      </c>
      <c r="F2968" s="34">
        <v>800980.23</v>
      </c>
      <c r="G2968" s="34">
        <v>800980.23</v>
      </c>
      <c r="H2968" s="34">
        <v>800980.23</v>
      </c>
      <c r="I2968" s="34">
        <v>800980.23</v>
      </c>
      <c r="J2968" s="34">
        <v>800980.23</v>
      </c>
      <c r="K2968" s="34">
        <v>800980.23</v>
      </c>
      <c r="L2968" s="34">
        <v>800980.23</v>
      </c>
      <c r="M2968" s="34">
        <v>788284.14</v>
      </c>
      <c r="N2968" s="34">
        <v>788284.14</v>
      </c>
      <c r="O2968" s="34">
        <v>788284.14</v>
      </c>
      <c r="P2968" s="34">
        <v>788284.14</v>
      </c>
      <c r="Q2968" s="34">
        <v>788284.14</v>
      </c>
      <c r="R2968" s="34">
        <v>788284.14</v>
      </c>
      <c r="S2968" s="34">
        <v>788284.14</v>
      </c>
    </row>
    <row r="2969" spans="2:19">
      <c r="B2969" s="5">
        <v>2001</v>
      </c>
      <c r="C2969" s="34">
        <v>943442.48</v>
      </c>
      <c r="D2969" s="34">
        <v>943442.48</v>
      </c>
      <c r="E2969" s="34">
        <v>943442.48</v>
      </c>
      <c r="F2969" s="34">
        <v>943442.48</v>
      </c>
      <c r="G2969" s="34">
        <v>943442.48</v>
      </c>
      <c r="H2969" s="34">
        <v>943442.48</v>
      </c>
      <c r="I2969" s="34">
        <v>943442.48</v>
      </c>
      <c r="J2969" s="34">
        <v>943442.48</v>
      </c>
      <c r="K2969" s="34">
        <v>943442.48</v>
      </c>
      <c r="L2969" s="34">
        <v>943442.48</v>
      </c>
      <c r="M2969" s="34">
        <v>943442.48</v>
      </c>
      <c r="N2969" s="34">
        <v>943442.48</v>
      </c>
      <c r="O2969" s="34">
        <v>943442.48</v>
      </c>
      <c r="P2969" s="34">
        <v>943442.48</v>
      </c>
      <c r="Q2969" s="34">
        <v>943442.48</v>
      </c>
      <c r="R2969" s="34">
        <v>943442.48</v>
      </c>
      <c r="S2969" s="34">
        <v>943442.48</v>
      </c>
    </row>
    <row r="2970" spans="2:19">
      <c r="B2970" s="5">
        <v>2000</v>
      </c>
      <c r="C2970" s="34">
        <v>517996.17</v>
      </c>
      <c r="D2970" s="34">
        <v>517996.17</v>
      </c>
      <c r="E2970" s="34">
        <v>517996.17</v>
      </c>
      <c r="F2970" s="34">
        <v>517996.17</v>
      </c>
      <c r="G2970" s="34">
        <v>517996.17</v>
      </c>
      <c r="H2970" s="34">
        <v>517996.17</v>
      </c>
      <c r="I2970" s="34">
        <v>517996.17</v>
      </c>
      <c r="J2970" s="34">
        <v>517996.17</v>
      </c>
      <c r="K2970" s="34">
        <v>517996.17</v>
      </c>
      <c r="L2970" s="34">
        <v>517996.17</v>
      </c>
      <c r="M2970" s="34">
        <v>510584.52</v>
      </c>
      <c r="N2970" s="34">
        <v>510584.52</v>
      </c>
      <c r="O2970" s="34">
        <v>510584.52</v>
      </c>
      <c r="P2970" s="34">
        <v>510584.52</v>
      </c>
      <c r="Q2970" s="34">
        <v>510584.52</v>
      </c>
      <c r="R2970" s="34">
        <v>510584.52</v>
      </c>
      <c r="S2970" s="34">
        <v>510584.52</v>
      </c>
    </row>
    <row r="2971" spans="2:19">
      <c r="B2971" s="5">
        <v>1999</v>
      </c>
      <c r="C2971" s="34">
        <v>329820.96000000002</v>
      </c>
      <c r="D2971" s="34">
        <v>329820.96000000002</v>
      </c>
      <c r="E2971" s="34">
        <v>329820.96000000002</v>
      </c>
      <c r="F2971" s="34">
        <v>329820.96000000002</v>
      </c>
      <c r="G2971" s="34">
        <v>329820.96000000002</v>
      </c>
      <c r="H2971" s="34">
        <v>329820.96000000002</v>
      </c>
      <c r="I2971" s="34">
        <v>329820.96000000002</v>
      </c>
      <c r="J2971" s="34">
        <v>329820.96000000002</v>
      </c>
      <c r="K2971" s="34">
        <v>329820.96000000002</v>
      </c>
      <c r="L2971" s="34">
        <v>329820.96000000002</v>
      </c>
      <c r="M2971" s="34">
        <v>327465.86</v>
      </c>
      <c r="N2971" s="34">
        <v>327465.86</v>
      </c>
      <c r="O2971" s="34">
        <v>327465.86</v>
      </c>
      <c r="P2971" s="34">
        <v>327465.86</v>
      </c>
      <c r="Q2971" s="34">
        <v>327465.86</v>
      </c>
      <c r="R2971" s="34">
        <v>327465.86</v>
      </c>
      <c r="S2971" s="34">
        <v>327465.86</v>
      </c>
    </row>
    <row r="2972" spans="2:19">
      <c r="B2972" s="5">
        <v>1998</v>
      </c>
      <c r="C2972" s="34">
        <v>305524.09999999998</v>
      </c>
      <c r="D2972" s="34">
        <v>305524.09999999998</v>
      </c>
      <c r="E2972" s="34">
        <v>305524.09999999998</v>
      </c>
      <c r="F2972" s="34">
        <v>305524.09999999998</v>
      </c>
      <c r="G2972" s="34">
        <v>305524.09999999998</v>
      </c>
      <c r="H2972" s="34">
        <v>305524.09999999998</v>
      </c>
      <c r="I2972" s="34">
        <v>305524.09999999998</v>
      </c>
      <c r="J2972" s="34">
        <v>305524.09999999998</v>
      </c>
      <c r="K2972" s="34">
        <v>305524.09999999998</v>
      </c>
      <c r="L2972" s="34">
        <v>305524.09999999998</v>
      </c>
      <c r="M2972" s="34">
        <v>305524.09999999998</v>
      </c>
      <c r="N2972" s="34">
        <v>305524.09999999998</v>
      </c>
      <c r="O2972" s="34">
        <v>305524.09999999998</v>
      </c>
      <c r="P2972" s="34">
        <v>305524.09999999998</v>
      </c>
      <c r="Q2972" s="34">
        <v>305524.09999999998</v>
      </c>
      <c r="R2972" s="34">
        <v>305524.09999999998</v>
      </c>
      <c r="S2972" s="34">
        <v>305524.09999999998</v>
      </c>
    </row>
    <row r="2973" spans="2:19">
      <c r="B2973" s="5">
        <v>1997</v>
      </c>
      <c r="C2973" s="34">
        <v>451747.29</v>
      </c>
      <c r="D2973" s="34">
        <v>451747.29</v>
      </c>
      <c r="E2973" s="34">
        <v>451747.29</v>
      </c>
      <c r="F2973" s="34">
        <v>451747.29</v>
      </c>
      <c r="G2973" s="34">
        <v>451747.29</v>
      </c>
      <c r="H2973" s="34">
        <v>451747.29</v>
      </c>
      <c r="I2973" s="34">
        <v>451747.29</v>
      </c>
      <c r="J2973" s="34">
        <v>451747.29</v>
      </c>
      <c r="K2973" s="34">
        <v>451747.29</v>
      </c>
      <c r="L2973" s="34">
        <v>451747.29</v>
      </c>
      <c r="M2973" s="34">
        <v>446753.25</v>
      </c>
      <c r="N2973" s="34">
        <v>446753.25</v>
      </c>
      <c r="O2973" s="34">
        <v>446753.25</v>
      </c>
      <c r="P2973" s="34">
        <v>446753.25</v>
      </c>
      <c r="Q2973" s="34">
        <v>446753.25</v>
      </c>
      <c r="R2973" s="34">
        <v>446753.25</v>
      </c>
      <c r="S2973" s="34">
        <v>446753.25</v>
      </c>
    </row>
    <row r="2974" spans="2:19">
      <c r="B2974" s="5">
        <v>1996</v>
      </c>
      <c r="C2974" s="34">
        <v>364271.14999999898</v>
      </c>
      <c r="D2974" s="34">
        <v>364271.14999999898</v>
      </c>
      <c r="E2974" s="34">
        <v>364271.14999999898</v>
      </c>
      <c r="F2974" s="34">
        <v>364271.14999999898</v>
      </c>
      <c r="G2974" s="34">
        <v>364271.14999999898</v>
      </c>
      <c r="H2974" s="34">
        <v>364271.14999999898</v>
      </c>
      <c r="I2974" s="34">
        <v>364271.14999999898</v>
      </c>
      <c r="J2974" s="34">
        <v>364271.14999999898</v>
      </c>
      <c r="K2974" s="34">
        <v>364271.14999999898</v>
      </c>
      <c r="L2974" s="34">
        <v>364271.14999999898</v>
      </c>
      <c r="M2974" s="34">
        <v>350404.21</v>
      </c>
      <c r="N2974" s="34">
        <v>350404.21</v>
      </c>
      <c r="O2974" s="34">
        <v>350404.21</v>
      </c>
      <c r="P2974" s="34">
        <v>350404.21</v>
      </c>
      <c r="Q2974" s="34">
        <v>350404.21</v>
      </c>
      <c r="R2974" s="34">
        <v>350404.21</v>
      </c>
      <c r="S2974" s="34">
        <v>350404.21</v>
      </c>
    </row>
    <row r="2975" spans="2:19">
      <c r="B2975" s="5">
        <v>1995</v>
      </c>
      <c r="C2975" s="34">
        <v>411974.5</v>
      </c>
      <c r="D2975" s="34">
        <v>411974.5</v>
      </c>
      <c r="E2975" s="34">
        <v>411974.5</v>
      </c>
      <c r="F2975" s="34">
        <v>411974.5</v>
      </c>
      <c r="G2975" s="34">
        <v>411974.5</v>
      </c>
      <c r="H2975" s="34">
        <v>411974.5</v>
      </c>
      <c r="I2975" s="34">
        <v>411974.5</v>
      </c>
      <c r="J2975" s="34">
        <v>411974.5</v>
      </c>
      <c r="K2975" s="34">
        <v>411974.5</v>
      </c>
      <c r="L2975" s="34">
        <v>411974.5</v>
      </c>
      <c r="M2975" s="34">
        <v>368365.16</v>
      </c>
      <c r="N2975" s="34">
        <v>368365.16</v>
      </c>
      <c r="O2975" s="34">
        <v>368365.16</v>
      </c>
      <c r="P2975" s="34">
        <v>368365.16</v>
      </c>
      <c r="Q2975" s="34">
        <v>368365.16</v>
      </c>
      <c r="R2975" s="34">
        <v>368365.16</v>
      </c>
      <c r="S2975" s="34">
        <v>368365.16</v>
      </c>
    </row>
    <row r="2976" spans="2:19">
      <c r="B2976" s="5">
        <v>1994</v>
      </c>
      <c r="C2976" s="34">
        <v>350723.54</v>
      </c>
      <c r="D2976" s="34">
        <v>350723.54</v>
      </c>
      <c r="E2976" s="34">
        <v>350723.54</v>
      </c>
      <c r="F2976" s="34">
        <v>350723.54</v>
      </c>
      <c r="G2976" s="34">
        <v>350723.54</v>
      </c>
      <c r="H2976" s="34">
        <v>350723.54</v>
      </c>
      <c r="I2976" s="34">
        <v>350723.54</v>
      </c>
      <c r="J2976" s="34">
        <v>350723.54</v>
      </c>
      <c r="K2976" s="34">
        <v>350723.54</v>
      </c>
      <c r="L2976" s="34">
        <v>350723.54</v>
      </c>
      <c r="M2976" s="34">
        <v>327871.38</v>
      </c>
      <c r="N2976" s="34">
        <v>327871.38</v>
      </c>
      <c r="O2976" s="34">
        <v>327871.38</v>
      </c>
      <c r="P2976" s="34">
        <v>327871.38</v>
      </c>
      <c r="Q2976" s="34">
        <v>327871.38</v>
      </c>
      <c r="R2976" s="34">
        <v>327871.38</v>
      </c>
      <c r="S2976" s="34">
        <v>327871.38</v>
      </c>
    </row>
    <row r="2977" spans="2:19">
      <c r="B2977" s="5">
        <v>1993</v>
      </c>
      <c r="C2977" s="34">
        <v>526205.94999999995</v>
      </c>
      <c r="D2977" s="34">
        <v>526205.94999999995</v>
      </c>
      <c r="E2977" s="34">
        <v>526205.94999999995</v>
      </c>
      <c r="F2977" s="34">
        <v>526205.94999999995</v>
      </c>
      <c r="G2977" s="34">
        <v>526205.94999999995</v>
      </c>
      <c r="H2977" s="34">
        <v>526205.94999999995</v>
      </c>
      <c r="I2977" s="34">
        <v>526205.94999999995</v>
      </c>
      <c r="J2977" s="34">
        <v>526205.94999999995</v>
      </c>
      <c r="K2977" s="34">
        <v>526205.94999999995</v>
      </c>
      <c r="L2977" s="34">
        <v>526205.94999999995</v>
      </c>
      <c r="M2977" s="34">
        <v>526205.94999999995</v>
      </c>
      <c r="N2977" s="34">
        <v>526205.94999999995</v>
      </c>
      <c r="O2977" s="34">
        <v>526205.94999999995</v>
      </c>
      <c r="P2977" s="34">
        <v>526205.94999999995</v>
      </c>
      <c r="Q2977" s="34">
        <v>526205.94999999995</v>
      </c>
      <c r="R2977" s="34">
        <v>526205.94999999995</v>
      </c>
      <c r="S2977" s="34">
        <v>526205.94999999995</v>
      </c>
    </row>
    <row r="2978" spans="2:19">
      <c r="B2978" s="5">
        <v>1992</v>
      </c>
      <c r="C2978" s="34">
        <v>353675.42</v>
      </c>
      <c r="D2978" s="34">
        <v>353675.42</v>
      </c>
      <c r="E2978" s="34">
        <v>353675.42</v>
      </c>
      <c r="F2978" s="34">
        <v>353675.42</v>
      </c>
      <c r="G2978" s="34">
        <v>353675.42</v>
      </c>
      <c r="H2978" s="34">
        <v>353675.42</v>
      </c>
      <c r="I2978" s="34">
        <v>353675.42</v>
      </c>
      <c r="J2978" s="34">
        <v>353675.42</v>
      </c>
      <c r="K2978" s="34">
        <v>353675.42</v>
      </c>
      <c r="L2978" s="34">
        <v>353675.42</v>
      </c>
      <c r="M2978" s="34">
        <v>353675.42</v>
      </c>
      <c r="N2978" s="34">
        <v>353675.42</v>
      </c>
      <c r="O2978" s="34">
        <v>353675.42</v>
      </c>
      <c r="P2978" s="34">
        <v>353675.42</v>
      </c>
      <c r="Q2978" s="34">
        <v>353675.42</v>
      </c>
      <c r="R2978" s="34">
        <v>353675.42</v>
      </c>
      <c r="S2978" s="34">
        <v>353675.42</v>
      </c>
    </row>
    <row r="2979" spans="2:19">
      <c r="B2979" s="5">
        <v>1991</v>
      </c>
      <c r="C2979" s="34">
        <v>334721.81</v>
      </c>
      <c r="D2979" s="34">
        <v>334721.81</v>
      </c>
      <c r="E2979" s="34">
        <v>334721.81</v>
      </c>
      <c r="F2979" s="34">
        <v>334721.81</v>
      </c>
      <c r="G2979" s="34">
        <v>334721.81</v>
      </c>
      <c r="H2979" s="34">
        <v>334721.81</v>
      </c>
      <c r="I2979" s="34">
        <v>334721.81</v>
      </c>
      <c r="J2979" s="34">
        <v>334721.81</v>
      </c>
      <c r="K2979" s="34">
        <v>334721.81</v>
      </c>
      <c r="L2979" s="34">
        <v>334721.81</v>
      </c>
      <c r="M2979" s="34">
        <v>334721.81</v>
      </c>
      <c r="N2979" s="34">
        <v>334721.81</v>
      </c>
      <c r="O2979" s="34">
        <v>334721.81</v>
      </c>
      <c r="P2979" s="34">
        <v>334721.81</v>
      </c>
      <c r="Q2979" s="34">
        <v>334721.81</v>
      </c>
      <c r="R2979" s="34">
        <v>334721.81</v>
      </c>
      <c r="S2979" s="34">
        <v>334721.81</v>
      </c>
    </row>
    <row r="2980" spans="2:19">
      <c r="B2980" s="5">
        <v>1990</v>
      </c>
      <c r="C2980" s="34">
        <v>363495.3</v>
      </c>
      <c r="D2980" s="34">
        <v>363495.3</v>
      </c>
      <c r="E2980" s="34">
        <v>363495.3</v>
      </c>
      <c r="F2980" s="34">
        <v>363495.3</v>
      </c>
      <c r="G2980" s="34">
        <v>363495.3</v>
      </c>
      <c r="H2980" s="34">
        <v>363495.3</v>
      </c>
      <c r="I2980" s="34">
        <v>363495.3</v>
      </c>
      <c r="J2980" s="34">
        <v>363495.3</v>
      </c>
      <c r="K2980" s="34">
        <v>363495.3</v>
      </c>
      <c r="L2980" s="34">
        <v>363495.3</v>
      </c>
      <c r="M2980" s="34">
        <v>363495.3</v>
      </c>
      <c r="N2980" s="34">
        <v>363495.3</v>
      </c>
      <c r="O2980" s="34">
        <v>363495.3</v>
      </c>
      <c r="P2980" s="34">
        <v>363495.3</v>
      </c>
      <c r="Q2980" s="34">
        <v>363495.3</v>
      </c>
      <c r="R2980" s="34">
        <v>363495.3</v>
      </c>
      <c r="S2980" s="34">
        <v>363495.3</v>
      </c>
    </row>
    <row r="2981" spans="2:19">
      <c r="B2981" s="5">
        <v>1989</v>
      </c>
      <c r="C2981" s="34">
        <v>254058.88</v>
      </c>
      <c r="D2981" s="34">
        <v>254058.88</v>
      </c>
      <c r="E2981" s="34">
        <v>254058.88</v>
      </c>
      <c r="F2981" s="34">
        <v>254058.88</v>
      </c>
      <c r="G2981" s="34">
        <v>254058.88</v>
      </c>
      <c r="H2981" s="34">
        <v>254058.88</v>
      </c>
      <c r="I2981" s="34">
        <v>254058.88</v>
      </c>
      <c r="J2981" s="34">
        <v>254058.88</v>
      </c>
      <c r="K2981" s="34">
        <v>254058.88</v>
      </c>
      <c r="L2981" s="34">
        <v>254058.88</v>
      </c>
      <c r="M2981" s="34">
        <v>254058.88</v>
      </c>
      <c r="N2981" s="34">
        <v>254058.88</v>
      </c>
      <c r="O2981" s="34">
        <v>254058.88</v>
      </c>
      <c r="P2981" s="34">
        <v>254058.88</v>
      </c>
      <c r="Q2981" s="34">
        <v>254058.88</v>
      </c>
      <c r="R2981" s="34">
        <v>254058.88</v>
      </c>
      <c r="S2981" s="34">
        <v>254058.88</v>
      </c>
    </row>
    <row r="2982" spans="2:19">
      <c r="B2982" s="5">
        <v>1988</v>
      </c>
      <c r="C2982" s="34">
        <v>214987.5</v>
      </c>
      <c r="D2982" s="34">
        <v>214987.5</v>
      </c>
      <c r="E2982" s="34">
        <v>214987.5</v>
      </c>
      <c r="F2982" s="34">
        <v>214987.5</v>
      </c>
      <c r="G2982" s="34">
        <v>214987.5</v>
      </c>
      <c r="H2982" s="34">
        <v>214987.5</v>
      </c>
      <c r="I2982" s="34">
        <v>214987.5</v>
      </c>
      <c r="J2982" s="34">
        <v>214987.5</v>
      </c>
      <c r="K2982" s="34">
        <v>214987.5</v>
      </c>
      <c r="L2982" s="34">
        <v>214987.5</v>
      </c>
      <c r="M2982" s="34">
        <v>214987.5</v>
      </c>
      <c r="N2982" s="34">
        <v>214987.5</v>
      </c>
      <c r="O2982" s="34">
        <v>214987.5</v>
      </c>
      <c r="P2982" s="34">
        <v>214987.5</v>
      </c>
      <c r="Q2982" s="34">
        <v>214987.5</v>
      </c>
      <c r="R2982" s="34">
        <v>214987.5</v>
      </c>
      <c r="S2982" s="34">
        <v>214987.5</v>
      </c>
    </row>
    <row r="2983" spans="2:19">
      <c r="B2983" s="5">
        <v>1987</v>
      </c>
      <c r="C2983" s="34">
        <v>298253.43</v>
      </c>
      <c r="D2983" s="34">
        <v>298253.43</v>
      </c>
      <c r="E2983" s="34">
        <v>298253.43</v>
      </c>
      <c r="F2983" s="34">
        <v>298253.43</v>
      </c>
      <c r="G2983" s="34">
        <v>298253.43</v>
      </c>
      <c r="H2983" s="34">
        <v>298253.43</v>
      </c>
      <c r="I2983" s="34">
        <v>298253.43</v>
      </c>
      <c r="J2983" s="34">
        <v>298253.43</v>
      </c>
      <c r="K2983" s="34">
        <v>298253.43</v>
      </c>
      <c r="L2983" s="34">
        <v>298253.43</v>
      </c>
      <c r="M2983" s="34">
        <v>298253.43</v>
      </c>
      <c r="N2983" s="34">
        <v>298253.43</v>
      </c>
      <c r="O2983" s="34">
        <v>298253.43</v>
      </c>
      <c r="P2983" s="34">
        <v>298253.43</v>
      </c>
      <c r="Q2983" s="34">
        <v>298253.43</v>
      </c>
      <c r="R2983" s="34">
        <v>298253.43</v>
      </c>
      <c r="S2983" s="34">
        <v>298253.43</v>
      </c>
    </row>
    <row r="2984" spans="2:19">
      <c r="B2984" s="5">
        <v>1986</v>
      </c>
      <c r="C2984" s="34">
        <v>241775.62</v>
      </c>
      <c r="D2984" s="34">
        <v>241775.62</v>
      </c>
      <c r="E2984" s="34">
        <v>241775.62</v>
      </c>
      <c r="F2984" s="34">
        <v>241775.62</v>
      </c>
      <c r="G2984" s="34">
        <v>241775.62</v>
      </c>
      <c r="H2984" s="34">
        <v>241775.62</v>
      </c>
      <c r="I2984" s="34">
        <v>241775.62</v>
      </c>
      <c r="J2984" s="34">
        <v>241775.62</v>
      </c>
      <c r="K2984" s="34">
        <v>241775.62</v>
      </c>
      <c r="L2984" s="34">
        <v>241775.62</v>
      </c>
      <c r="M2984" s="34">
        <v>241775.62</v>
      </c>
      <c r="N2984" s="34">
        <v>241775.62</v>
      </c>
      <c r="O2984" s="34">
        <v>241775.62</v>
      </c>
      <c r="P2984" s="34">
        <v>241775.62</v>
      </c>
      <c r="Q2984" s="34">
        <v>241775.62</v>
      </c>
      <c r="R2984" s="34">
        <v>241775.62</v>
      </c>
      <c r="S2984" s="34">
        <v>241775.62</v>
      </c>
    </row>
    <row r="2985" spans="2:19">
      <c r="B2985" s="5">
        <v>1985</v>
      </c>
      <c r="C2985" s="34">
        <v>188223.90999999901</v>
      </c>
      <c r="D2985" s="34">
        <v>188223.90999999901</v>
      </c>
      <c r="E2985" s="34">
        <v>188223.90999999901</v>
      </c>
      <c r="F2985" s="34">
        <v>188223.90999999901</v>
      </c>
      <c r="G2985" s="34">
        <v>188223.90999999901</v>
      </c>
      <c r="H2985" s="34">
        <v>188223.90999999901</v>
      </c>
      <c r="I2985" s="34">
        <v>188223.90999999901</v>
      </c>
      <c r="J2985" s="34">
        <v>188223.90999999901</v>
      </c>
      <c r="K2985" s="34">
        <v>188223.90999999901</v>
      </c>
      <c r="L2985" s="34">
        <v>188223.90999999901</v>
      </c>
      <c r="M2985" s="34">
        <v>188223.90999999901</v>
      </c>
      <c r="N2985" s="34">
        <v>188223.91</v>
      </c>
      <c r="O2985" s="34">
        <v>188223.91</v>
      </c>
      <c r="P2985" s="34">
        <v>188223.91</v>
      </c>
      <c r="Q2985" s="34">
        <v>188223.91</v>
      </c>
      <c r="R2985" s="34">
        <v>188223.91</v>
      </c>
      <c r="S2985" s="34">
        <v>188223.91</v>
      </c>
    </row>
    <row r="2986" spans="2:19">
      <c r="B2986" s="5">
        <v>1984</v>
      </c>
      <c r="C2986" s="34">
        <v>596486.9</v>
      </c>
      <c r="D2986" s="34">
        <v>596486.9</v>
      </c>
      <c r="E2986" s="34">
        <v>596486.9</v>
      </c>
      <c r="F2986" s="34">
        <v>596486.9</v>
      </c>
      <c r="G2986" s="34">
        <v>596486.9</v>
      </c>
      <c r="H2986" s="34">
        <v>596486.9</v>
      </c>
      <c r="I2986" s="34">
        <v>596486.9</v>
      </c>
      <c r="J2986" s="34">
        <v>596486.9</v>
      </c>
      <c r="K2986" s="34">
        <v>596486.9</v>
      </c>
      <c r="L2986" s="34">
        <v>596486.9</v>
      </c>
      <c r="M2986" s="34">
        <v>596486.9</v>
      </c>
      <c r="N2986" s="34">
        <v>596486.9</v>
      </c>
      <c r="O2986" s="34">
        <v>596486.9</v>
      </c>
      <c r="P2986" s="34">
        <v>596486.9</v>
      </c>
      <c r="Q2986" s="34">
        <v>596486.9</v>
      </c>
      <c r="R2986" s="34">
        <v>596486.9</v>
      </c>
      <c r="S2986" s="34">
        <v>596486.9</v>
      </c>
    </row>
    <row r="2987" spans="2:19">
      <c r="B2987" s="5">
        <v>1983</v>
      </c>
      <c r="C2987" s="34">
        <v>515617.42</v>
      </c>
      <c r="D2987" s="34">
        <v>515617.42</v>
      </c>
      <c r="E2987" s="34">
        <v>515617.42</v>
      </c>
      <c r="F2987" s="34">
        <v>515617.42</v>
      </c>
      <c r="G2987" s="34">
        <v>515617.42</v>
      </c>
      <c r="H2987" s="34">
        <v>515617.42</v>
      </c>
      <c r="I2987" s="34">
        <v>515617.42</v>
      </c>
      <c r="J2987" s="34">
        <v>515617.42</v>
      </c>
      <c r="K2987" s="34">
        <v>515617.42</v>
      </c>
      <c r="L2987" s="34">
        <v>515617.42</v>
      </c>
      <c r="M2987" s="34">
        <v>515617.42</v>
      </c>
      <c r="N2987" s="34">
        <v>515617.42</v>
      </c>
      <c r="O2987" s="34">
        <v>515617.42</v>
      </c>
      <c r="P2987" s="34">
        <v>515617.42</v>
      </c>
      <c r="Q2987" s="34">
        <v>515617.42</v>
      </c>
      <c r="R2987" s="34">
        <v>515617.42</v>
      </c>
      <c r="S2987" s="34">
        <v>515617.42</v>
      </c>
    </row>
    <row r="2988" spans="2:19">
      <c r="B2988" s="5">
        <v>1982</v>
      </c>
      <c r="C2988" s="34">
        <v>334843.51999999897</v>
      </c>
      <c r="D2988" s="34">
        <v>334843.51999999897</v>
      </c>
      <c r="E2988" s="34">
        <v>334843.51999999897</v>
      </c>
      <c r="F2988" s="34">
        <v>334843.51999999897</v>
      </c>
      <c r="G2988" s="34">
        <v>334843.51999999897</v>
      </c>
      <c r="H2988" s="34">
        <v>334843.51999999897</v>
      </c>
      <c r="I2988" s="34">
        <v>334843.51999999897</v>
      </c>
      <c r="J2988" s="34">
        <v>334843.51999999897</v>
      </c>
      <c r="K2988" s="34">
        <v>334843.51999999897</v>
      </c>
      <c r="L2988" s="34">
        <v>334843.51999999897</v>
      </c>
      <c r="M2988" s="34">
        <v>334843.51999999897</v>
      </c>
      <c r="N2988" s="34">
        <v>334843.52000000002</v>
      </c>
      <c r="O2988" s="34">
        <v>334843.52000000002</v>
      </c>
      <c r="P2988" s="34">
        <v>334843.52000000002</v>
      </c>
      <c r="Q2988" s="34">
        <v>334843.52000000002</v>
      </c>
      <c r="R2988" s="34">
        <v>334843.52000000002</v>
      </c>
      <c r="S2988" s="34">
        <v>334843.52000000002</v>
      </c>
    </row>
    <row r="2989" spans="2:19">
      <c r="B2989" s="5">
        <v>1981</v>
      </c>
      <c r="C2989" s="34">
        <v>459582.89999999898</v>
      </c>
      <c r="D2989" s="34">
        <v>459582.89999999898</v>
      </c>
      <c r="E2989" s="34">
        <v>459582.89999999898</v>
      </c>
      <c r="F2989" s="34">
        <v>459582.89999999898</v>
      </c>
      <c r="G2989" s="34">
        <v>459582.89999999898</v>
      </c>
      <c r="H2989" s="34">
        <v>459582.89999999898</v>
      </c>
      <c r="I2989" s="34">
        <v>459582.89999999898</v>
      </c>
      <c r="J2989" s="34">
        <v>459582.89999999898</v>
      </c>
      <c r="K2989" s="34">
        <v>459582.89999999898</v>
      </c>
      <c r="L2989" s="34">
        <v>459582.89999999898</v>
      </c>
      <c r="M2989" s="34">
        <v>459582.89999999898</v>
      </c>
      <c r="N2989" s="34">
        <v>459582.9</v>
      </c>
      <c r="O2989" s="34">
        <v>459582.9</v>
      </c>
      <c r="P2989" s="34">
        <v>459582.9</v>
      </c>
      <c r="Q2989" s="34">
        <v>459582.9</v>
      </c>
      <c r="R2989" s="34">
        <v>459582.9</v>
      </c>
      <c r="S2989" s="34">
        <v>459582.9</v>
      </c>
    </row>
    <row r="2990" spans="2:19">
      <c r="B2990" s="5">
        <v>1980</v>
      </c>
      <c r="C2990" s="34">
        <v>372385.12</v>
      </c>
      <c r="D2990" s="34">
        <v>372385.12</v>
      </c>
      <c r="E2990" s="34">
        <v>372385.12</v>
      </c>
      <c r="F2990" s="34">
        <v>372385.12</v>
      </c>
      <c r="G2990" s="34">
        <v>372385.12</v>
      </c>
      <c r="H2990" s="34">
        <v>372385.12</v>
      </c>
      <c r="I2990" s="34">
        <v>372385.12</v>
      </c>
      <c r="J2990" s="34">
        <v>372385.12</v>
      </c>
      <c r="K2990" s="34">
        <v>372385.12</v>
      </c>
      <c r="L2990" s="34">
        <v>372385.12</v>
      </c>
      <c r="M2990" s="34">
        <v>372385.12</v>
      </c>
      <c r="N2990" s="34">
        <v>372385.12</v>
      </c>
      <c r="O2990" s="34">
        <v>372385.12</v>
      </c>
      <c r="P2990" s="34">
        <v>372385.12</v>
      </c>
      <c r="Q2990" s="34">
        <v>372385.12</v>
      </c>
      <c r="R2990" s="34">
        <v>372385.12</v>
      </c>
      <c r="S2990" s="34">
        <v>372385.12</v>
      </c>
    </row>
    <row r="2991" spans="2:19">
      <c r="B2991" s="5">
        <v>1979</v>
      </c>
      <c r="C2991" s="34">
        <v>314177.09999999998</v>
      </c>
      <c r="D2991" s="34">
        <v>314177.09999999998</v>
      </c>
      <c r="E2991" s="34">
        <v>314177.09999999998</v>
      </c>
      <c r="F2991" s="34">
        <v>314177.09999999998</v>
      </c>
      <c r="G2991" s="34">
        <v>314177.09999999998</v>
      </c>
      <c r="H2991" s="34">
        <v>314177.09999999998</v>
      </c>
      <c r="I2991" s="34">
        <v>314177.09999999998</v>
      </c>
      <c r="J2991" s="34">
        <v>314177.09999999998</v>
      </c>
      <c r="K2991" s="34">
        <v>314177.09999999998</v>
      </c>
      <c r="L2991" s="34">
        <v>314177.09999999998</v>
      </c>
      <c r="M2991" s="34">
        <v>314177.09999999998</v>
      </c>
      <c r="N2991" s="34">
        <v>314177.09999999998</v>
      </c>
      <c r="O2991" s="34">
        <v>314177.09999999998</v>
      </c>
      <c r="P2991" s="34">
        <v>314177.09999999998</v>
      </c>
      <c r="Q2991" s="34">
        <v>314177.09999999998</v>
      </c>
      <c r="R2991" s="34">
        <v>314177.09999999998</v>
      </c>
      <c r="S2991" s="34">
        <v>314177.09999999998</v>
      </c>
    </row>
    <row r="2992" spans="2:19">
      <c r="B2992" s="5">
        <v>1978</v>
      </c>
      <c r="C2992" s="34">
        <v>204273.37</v>
      </c>
      <c r="D2992" s="34">
        <v>204273.37</v>
      </c>
      <c r="E2992" s="34">
        <v>204273.37</v>
      </c>
      <c r="F2992" s="34">
        <v>204273.37</v>
      </c>
      <c r="G2992" s="34">
        <v>204273.37</v>
      </c>
      <c r="H2992" s="34">
        <v>204273.37</v>
      </c>
      <c r="I2992" s="34">
        <v>204273.37</v>
      </c>
      <c r="J2992" s="34">
        <v>204273.37</v>
      </c>
      <c r="K2992" s="34">
        <v>204273.37</v>
      </c>
      <c r="L2992" s="34">
        <v>204273.37</v>
      </c>
      <c r="M2992" s="34">
        <v>204273.37</v>
      </c>
      <c r="N2992" s="34">
        <v>204273.37</v>
      </c>
      <c r="O2992" s="34">
        <v>204273.37</v>
      </c>
      <c r="P2992" s="34">
        <v>204273.37</v>
      </c>
      <c r="Q2992" s="34">
        <v>204273.37</v>
      </c>
      <c r="R2992" s="34">
        <v>204273.37</v>
      </c>
      <c r="S2992" s="34">
        <v>204273.37</v>
      </c>
    </row>
    <row r="2993" spans="2:19">
      <c r="B2993" s="5">
        <v>1977</v>
      </c>
      <c r="C2993" s="34">
        <v>213824.31</v>
      </c>
      <c r="D2993" s="34">
        <v>213824.31</v>
      </c>
      <c r="E2993" s="34">
        <v>213824.31</v>
      </c>
      <c r="F2993" s="34">
        <v>213824.31</v>
      </c>
      <c r="G2993" s="34">
        <v>213824.31</v>
      </c>
      <c r="H2993" s="34">
        <v>213824.31</v>
      </c>
      <c r="I2993" s="34">
        <v>213824.31</v>
      </c>
      <c r="J2993" s="34">
        <v>213824.31</v>
      </c>
      <c r="K2993" s="34">
        <v>213824.31</v>
      </c>
      <c r="L2993" s="34">
        <v>213824.31</v>
      </c>
      <c r="M2993" s="34">
        <v>213824.31</v>
      </c>
      <c r="N2993" s="34">
        <v>213824.31</v>
      </c>
      <c r="O2993" s="34">
        <v>213824.31</v>
      </c>
      <c r="P2993" s="34">
        <v>213824.31</v>
      </c>
      <c r="Q2993" s="34">
        <v>213824.31</v>
      </c>
      <c r="R2993" s="34">
        <v>213824.31</v>
      </c>
      <c r="S2993" s="34">
        <v>213824.31</v>
      </c>
    </row>
    <row r="2994" spans="2:19">
      <c r="B2994" s="5">
        <v>1976</v>
      </c>
      <c r="C2994" s="34">
        <v>125060.959999999</v>
      </c>
      <c r="D2994" s="34">
        <v>125060.959999999</v>
      </c>
      <c r="E2994" s="34">
        <v>125060.959999999</v>
      </c>
      <c r="F2994" s="34">
        <v>125060.959999999</v>
      </c>
      <c r="G2994" s="34">
        <v>125060.959999999</v>
      </c>
      <c r="H2994" s="34">
        <v>125060.959999999</v>
      </c>
      <c r="I2994" s="34">
        <v>125060.959999999</v>
      </c>
      <c r="J2994" s="34">
        <v>125060.959999999</v>
      </c>
      <c r="K2994" s="34">
        <v>125060.959999999</v>
      </c>
      <c r="L2994" s="34">
        <v>125060.959999999</v>
      </c>
      <c r="M2994" s="34">
        <v>125060.959999999</v>
      </c>
      <c r="N2994" s="34">
        <v>125060.96</v>
      </c>
      <c r="O2994" s="34">
        <v>125060.96</v>
      </c>
      <c r="P2994" s="34">
        <v>125060.96</v>
      </c>
      <c r="Q2994" s="34">
        <v>125060.96</v>
      </c>
      <c r="R2994" s="34">
        <v>125060.96</v>
      </c>
      <c r="S2994" s="34">
        <v>125060.96</v>
      </c>
    </row>
    <row r="2995" spans="2:19">
      <c r="B2995" s="5">
        <v>1975</v>
      </c>
      <c r="C2995" s="34">
        <v>123221.86</v>
      </c>
      <c r="D2995" s="34">
        <v>123221.86</v>
      </c>
      <c r="E2995" s="34">
        <v>123221.86</v>
      </c>
      <c r="F2995" s="34">
        <v>123221.86</v>
      </c>
      <c r="G2995" s="34">
        <v>123221.86</v>
      </c>
      <c r="H2995" s="34">
        <v>123221.86</v>
      </c>
      <c r="I2995" s="34">
        <v>123221.86</v>
      </c>
      <c r="J2995" s="34">
        <v>123221.86</v>
      </c>
      <c r="K2995" s="34">
        <v>123221.86</v>
      </c>
      <c r="L2995" s="34">
        <v>123221.86</v>
      </c>
      <c r="M2995" s="34">
        <v>123221.86</v>
      </c>
      <c r="N2995" s="34">
        <v>123221.86</v>
      </c>
      <c r="O2995" s="34">
        <v>123221.86</v>
      </c>
      <c r="P2995" s="34">
        <v>123221.86</v>
      </c>
      <c r="Q2995" s="34">
        <v>123221.86</v>
      </c>
      <c r="R2995" s="34">
        <v>123221.86</v>
      </c>
      <c r="S2995" s="34">
        <v>123221.86</v>
      </c>
    </row>
    <row r="2996" spans="2:19">
      <c r="B2996" s="5">
        <v>1974</v>
      </c>
      <c r="C2996" s="34">
        <v>0</v>
      </c>
      <c r="D2996" s="34">
        <v>0</v>
      </c>
      <c r="E2996" s="34">
        <v>0</v>
      </c>
      <c r="F2996" s="34">
        <v>0</v>
      </c>
      <c r="G2996" s="34">
        <v>0</v>
      </c>
      <c r="H2996" s="34">
        <v>0</v>
      </c>
      <c r="I2996" s="34">
        <v>0</v>
      </c>
      <c r="J2996" s="34">
        <v>0</v>
      </c>
      <c r="K2996" s="34">
        <v>0</v>
      </c>
      <c r="L2996" s="34">
        <v>0</v>
      </c>
      <c r="M2996" s="34">
        <v>116816.39</v>
      </c>
      <c r="N2996" s="34">
        <v>116816.39</v>
      </c>
      <c r="O2996" s="34">
        <v>116816.39</v>
      </c>
      <c r="P2996" s="34">
        <v>116816.39</v>
      </c>
      <c r="Q2996" s="34">
        <v>116816.39</v>
      </c>
      <c r="R2996" s="34">
        <v>116816.39</v>
      </c>
      <c r="S2996" s="34">
        <v>116816.39</v>
      </c>
    </row>
    <row r="2997" spans="2:19">
      <c r="B2997" s="5">
        <v>1973</v>
      </c>
      <c r="C2997" s="34">
        <v>0</v>
      </c>
      <c r="D2997" s="34">
        <v>0</v>
      </c>
      <c r="E2997" s="34">
        <v>0</v>
      </c>
      <c r="F2997" s="34">
        <v>0</v>
      </c>
      <c r="G2997" s="34">
        <v>0</v>
      </c>
      <c r="H2997" s="34">
        <v>0</v>
      </c>
      <c r="I2997" s="34">
        <v>0</v>
      </c>
      <c r="J2997" s="34">
        <v>0</v>
      </c>
      <c r="K2997" s="34">
        <v>0</v>
      </c>
      <c r="L2997" s="34">
        <v>0</v>
      </c>
      <c r="M2997" s="34">
        <v>106009.72</v>
      </c>
      <c r="N2997" s="34">
        <v>106009.72</v>
      </c>
      <c r="O2997" s="34">
        <v>106009.72</v>
      </c>
      <c r="P2997" s="34">
        <v>106009.72</v>
      </c>
      <c r="Q2997" s="34">
        <v>106009.72</v>
      </c>
      <c r="R2997" s="34">
        <v>106009.72</v>
      </c>
      <c r="S2997" s="34">
        <v>106009.72</v>
      </c>
    </row>
    <row r="2998" spans="2:19">
      <c r="B2998" s="5">
        <v>1972</v>
      </c>
      <c r="C2998" s="34">
        <v>0</v>
      </c>
      <c r="D2998" s="34">
        <v>0</v>
      </c>
      <c r="E2998" s="34">
        <v>0</v>
      </c>
      <c r="F2998" s="34">
        <v>0</v>
      </c>
      <c r="G2998" s="34">
        <v>0</v>
      </c>
      <c r="H2998" s="34">
        <v>0</v>
      </c>
      <c r="I2998" s="34">
        <v>0</v>
      </c>
      <c r="J2998" s="34">
        <v>0</v>
      </c>
      <c r="K2998" s="34">
        <v>0</v>
      </c>
      <c r="L2998" s="34">
        <v>0</v>
      </c>
      <c r="M2998" s="34">
        <v>81062.259999999995</v>
      </c>
      <c r="N2998" s="34">
        <v>81062.259999999995</v>
      </c>
      <c r="O2998" s="34">
        <v>81062.259999999995</v>
      </c>
      <c r="P2998" s="34">
        <v>81062.259999999995</v>
      </c>
      <c r="Q2998" s="34">
        <v>81062.259999999995</v>
      </c>
      <c r="R2998" s="34">
        <v>81062.259999999995</v>
      </c>
      <c r="S2998" s="34">
        <v>81062.259999999995</v>
      </c>
    </row>
    <row r="2999" spans="2:19">
      <c r="B2999" s="5">
        <v>1971</v>
      </c>
      <c r="C2999" s="34">
        <v>0</v>
      </c>
      <c r="D2999" s="34">
        <v>0</v>
      </c>
      <c r="E2999" s="34">
        <v>0</v>
      </c>
      <c r="F2999" s="34">
        <v>0</v>
      </c>
      <c r="G2999" s="34">
        <v>0</v>
      </c>
      <c r="H2999" s="34">
        <v>0</v>
      </c>
      <c r="I2999" s="34">
        <v>0</v>
      </c>
      <c r="J2999" s="34">
        <v>0</v>
      </c>
      <c r="K2999" s="34">
        <v>0</v>
      </c>
      <c r="L2999" s="34">
        <v>0</v>
      </c>
      <c r="M2999" s="34">
        <v>129139.04</v>
      </c>
      <c r="N2999" s="34">
        <v>129139.04</v>
      </c>
      <c r="O2999" s="34">
        <v>129139.04</v>
      </c>
      <c r="P2999" s="34">
        <v>129139.04</v>
      </c>
      <c r="Q2999" s="34">
        <v>129139.04</v>
      </c>
      <c r="R2999" s="34">
        <v>129139.04</v>
      </c>
      <c r="S2999" s="34">
        <v>129139.04</v>
      </c>
    </row>
    <row r="3000" spans="2:19">
      <c r="B3000" s="5">
        <v>1970</v>
      </c>
      <c r="C3000" s="34">
        <v>0</v>
      </c>
      <c r="D3000" s="34">
        <v>0</v>
      </c>
      <c r="E3000" s="34">
        <v>0</v>
      </c>
      <c r="F3000" s="34">
        <v>0</v>
      </c>
      <c r="G3000" s="34">
        <v>0</v>
      </c>
      <c r="H3000" s="34">
        <v>0</v>
      </c>
      <c r="I3000" s="34">
        <v>0</v>
      </c>
      <c r="J3000" s="34">
        <v>0</v>
      </c>
      <c r="K3000" s="34">
        <v>0</v>
      </c>
      <c r="L3000" s="34">
        <v>0</v>
      </c>
      <c r="M3000" s="34">
        <v>93684.53</v>
      </c>
      <c r="N3000" s="34">
        <v>93684.53</v>
      </c>
      <c r="O3000" s="34">
        <v>93684.53</v>
      </c>
      <c r="P3000" s="34">
        <v>93684.53</v>
      </c>
      <c r="Q3000" s="34">
        <v>93684.53</v>
      </c>
      <c r="R3000" s="34">
        <v>93684.53</v>
      </c>
      <c r="S3000" s="34">
        <v>93684.53</v>
      </c>
    </row>
    <row r="3001" spans="2:19">
      <c r="B3001" s="5">
        <v>1969</v>
      </c>
      <c r="C3001" s="34">
        <v>0</v>
      </c>
      <c r="D3001" s="34">
        <v>0</v>
      </c>
      <c r="E3001" s="34">
        <v>0</v>
      </c>
      <c r="F3001" s="34">
        <v>0</v>
      </c>
      <c r="G3001" s="34">
        <v>0</v>
      </c>
      <c r="H3001" s="34">
        <v>0</v>
      </c>
      <c r="I3001" s="34">
        <v>0</v>
      </c>
      <c r="J3001" s="34">
        <v>0</v>
      </c>
      <c r="K3001" s="34">
        <v>0</v>
      </c>
      <c r="L3001" s="34">
        <v>0</v>
      </c>
      <c r="M3001" s="34">
        <v>59854.89</v>
      </c>
      <c r="N3001" s="34">
        <v>59854.89</v>
      </c>
      <c r="O3001" s="34">
        <v>59854.89</v>
      </c>
      <c r="P3001" s="34">
        <v>59854.89</v>
      </c>
      <c r="Q3001" s="34">
        <v>59854.89</v>
      </c>
      <c r="R3001" s="34">
        <v>59854.89</v>
      </c>
      <c r="S3001" s="34">
        <v>59854.89</v>
      </c>
    </row>
    <row r="3002" spans="2:19">
      <c r="B3002" s="5">
        <v>1968</v>
      </c>
      <c r="C3002" s="34">
        <v>0</v>
      </c>
      <c r="D3002" s="34">
        <v>0</v>
      </c>
      <c r="E3002" s="34">
        <v>0</v>
      </c>
      <c r="F3002" s="34">
        <v>0</v>
      </c>
      <c r="G3002" s="34">
        <v>0</v>
      </c>
      <c r="H3002" s="34">
        <v>0</v>
      </c>
      <c r="I3002" s="34">
        <v>0</v>
      </c>
      <c r="J3002" s="34">
        <v>0</v>
      </c>
      <c r="K3002" s="34">
        <v>0</v>
      </c>
      <c r="L3002" s="34">
        <v>0</v>
      </c>
      <c r="M3002" s="34">
        <v>50505.919999999998</v>
      </c>
      <c r="N3002" s="34">
        <v>50505.919999999998</v>
      </c>
      <c r="O3002" s="34">
        <v>50505.919999999998</v>
      </c>
      <c r="P3002" s="34">
        <v>50505.919999999998</v>
      </c>
      <c r="Q3002" s="34">
        <v>50505.919999999998</v>
      </c>
      <c r="R3002" s="34">
        <v>50505.919999999998</v>
      </c>
      <c r="S3002" s="34">
        <v>50505.919999999998</v>
      </c>
    </row>
    <row r="3003" spans="2:19">
      <c r="B3003" s="5">
        <v>1967</v>
      </c>
      <c r="C3003" s="34">
        <v>0</v>
      </c>
      <c r="D3003" s="34">
        <v>0</v>
      </c>
      <c r="E3003" s="34">
        <v>0</v>
      </c>
      <c r="F3003" s="34">
        <v>0</v>
      </c>
      <c r="G3003" s="34">
        <v>0</v>
      </c>
      <c r="H3003" s="34">
        <v>0</v>
      </c>
      <c r="I3003" s="34">
        <v>0</v>
      </c>
      <c r="J3003" s="34">
        <v>0</v>
      </c>
      <c r="K3003" s="34">
        <v>0</v>
      </c>
      <c r="L3003" s="34">
        <v>0</v>
      </c>
      <c r="M3003" s="34">
        <v>74218.62</v>
      </c>
      <c r="N3003" s="34">
        <v>74218.62</v>
      </c>
      <c r="O3003" s="34">
        <v>74218.62</v>
      </c>
      <c r="P3003" s="34">
        <v>74218.62</v>
      </c>
      <c r="Q3003" s="34">
        <v>74218.62</v>
      </c>
      <c r="R3003" s="34">
        <v>74218.62</v>
      </c>
      <c r="S3003" s="34">
        <v>74218.62</v>
      </c>
    </row>
    <row r="3004" spans="2:19">
      <c r="B3004" s="5">
        <v>1966</v>
      </c>
      <c r="C3004" s="34">
        <v>0</v>
      </c>
      <c r="D3004" s="34">
        <v>0</v>
      </c>
      <c r="E3004" s="34">
        <v>0</v>
      </c>
      <c r="F3004" s="34">
        <v>0</v>
      </c>
      <c r="G3004" s="34">
        <v>0</v>
      </c>
      <c r="H3004" s="34">
        <v>0</v>
      </c>
      <c r="I3004" s="34">
        <v>0</v>
      </c>
      <c r="J3004" s="34">
        <v>0</v>
      </c>
      <c r="K3004" s="34">
        <v>0</v>
      </c>
      <c r="L3004" s="34">
        <v>0</v>
      </c>
      <c r="M3004" s="34">
        <v>129303.16</v>
      </c>
      <c r="N3004" s="34">
        <v>129303.16</v>
      </c>
      <c r="O3004" s="34">
        <v>129303.16</v>
      </c>
      <c r="P3004" s="34">
        <v>129303.16</v>
      </c>
      <c r="Q3004" s="34">
        <v>129303.16</v>
      </c>
      <c r="R3004" s="34">
        <v>129303.16</v>
      </c>
      <c r="S3004" s="34">
        <v>129303.16</v>
      </c>
    </row>
    <row r="3005" spans="2:19">
      <c r="B3005" s="5">
        <v>1965</v>
      </c>
      <c r="C3005" s="34">
        <v>0</v>
      </c>
      <c r="D3005" s="34">
        <v>0</v>
      </c>
      <c r="E3005" s="34">
        <v>0</v>
      </c>
      <c r="F3005" s="34">
        <v>0</v>
      </c>
      <c r="G3005" s="34">
        <v>0</v>
      </c>
      <c r="H3005" s="34">
        <v>0</v>
      </c>
      <c r="I3005" s="34">
        <v>0</v>
      </c>
      <c r="J3005" s="34">
        <v>0</v>
      </c>
      <c r="K3005" s="34">
        <v>0</v>
      </c>
      <c r="L3005" s="34">
        <v>0</v>
      </c>
      <c r="M3005" s="34">
        <v>100344.09</v>
      </c>
      <c r="N3005" s="34">
        <v>100344.09</v>
      </c>
      <c r="O3005" s="34">
        <v>100344.09</v>
      </c>
      <c r="P3005" s="34">
        <v>100344.09</v>
      </c>
      <c r="Q3005" s="34">
        <v>100344.09</v>
      </c>
      <c r="R3005" s="34">
        <v>97893.14</v>
      </c>
      <c r="S3005" s="34">
        <v>97485.14</v>
      </c>
    </row>
    <row r="3006" spans="2:19">
      <c r="B3006" s="5">
        <v>1964</v>
      </c>
      <c r="C3006" s="34">
        <v>0</v>
      </c>
      <c r="D3006" s="34">
        <v>0</v>
      </c>
      <c r="E3006" s="34">
        <v>0</v>
      </c>
      <c r="F3006" s="34">
        <v>0</v>
      </c>
      <c r="G3006" s="34">
        <v>0</v>
      </c>
      <c r="H3006" s="34">
        <v>0</v>
      </c>
      <c r="I3006" s="34">
        <v>0</v>
      </c>
      <c r="J3006" s="34">
        <v>0</v>
      </c>
      <c r="K3006" s="34">
        <v>0</v>
      </c>
      <c r="L3006" s="34">
        <v>0</v>
      </c>
      <c r="M3006" s="34">
        <v>62696.92</v>
      </c>
      <c r="N3006" s="34">
        <v>62317.919999999998</v>
      </c>
      <c r="O3006" s="34">
        <v>61560.92</v>
      </c>
      <c r="P3006" s="34">
        <v>60803.92</v>
      </c>
      <c r="Q3006" s="34">
        <v>60614.92</v>
      </c>
      <c r="R3006" s="34">
        <v>59289.919999999998</v>
      </c>
      <c r="S3006" s="34">
        <v>59289.919999999998</v>
      </c>
    </row>
    <row r="3007" spans="2:19">
      <c r="B3007" s="5">
        <v>1963</v>
      </c>
      <c r="C3007" s="34">
        <v>0</v>
      </c>
      <c r="D3007" s="34">
        <v>0</v>
      </c>
      <c r="E3007" s="34">
        <v>0</v>
      </c>
      <c r="F3007" s="34">
        <v>0</v>
      </c>
      <c r="G3007" s="34">
        <v>0</v>
      </c>
      <c r="H3007" s="34">
        <v>0</v>
      </c>
      <c r="I3007" s="34">
        <v>0</v>
      </c>
      <c r="J3007" s="34">
        <v>0</v>
      </c>
      <c r="K3007" s="34">
        <v>0</v>
      </c>
      <c r="L3007" s="34">
        <v>0</v>
      </c>
      <c r="M3007" s="34">
        <v>45366.42</v>
      </c>
      <c r="N3007" s="34">
        <v>45366.42</v>
      </c>
      <c r="O3007" s="34">
        <v>45366.42</v>
      </c>
      <c r="P3007" s="34">
        <v>45366.42</v>
      </c>
      <c r="Q3007" s="34">
        <v>45366.42</v>
      </c>
      <c r="R3007" s="34">
        <v>45366.42</v>
      </c>
      <c r="S3007" s="34">
        <v>45366.42</v>
      </c>
    </row>
    <row r="3008" spans="2:19">
      <c r="B3008" s="5">
        <v>1962</v>
      </c>
      <c r="C3008" s="34">
        <v>0</v>
      </c>
      <c r="D3008" s="34">
        <v>0</v>
      </c>
      <c r="E3008" s="34">
        <v>0</v>
      </c>
      <c r="F3008" s="34">
        <v>0</v>
      </c>
      <c r="G3008" s="34">
        <v>0</v>
      </c>
      <c r="H3008" s="34">
        <v>0</v>
      </c>
      <c r="I3008" s="34">
        <v>0</v>
      </c>
      <c r="J3008" s="34">
        <v>0</v>
      </c>
      <c r="K3008" s="34">
        <v>0</v>
      </c>
      <c r="L3008" s="34">
        <v>0</v>
      </c>
      <c r="M3008" s="34">
        <v>62380.17</v>
      </c>
      <c r="N3008" s="34">
        <v>62380.17</v>
      </c>
      <c r="O3008" s="34">
        <v>62380.17</v>
      </c>
      <c r="P3008" s="34">
        <v>62380.17</v>
      </c>
      <c r="Q3008" s="34">
        <v>62380.17</v>
      </c>
      <c r="R3008" s="34">
        <v>62380.17</v>
      </c>
      <c r="S3008" s="34">
        <v>62380.17</v>
      </c>
    </row>
    <row r="3009" spans="2:19">
      <c r="B3009" s="5">
        <v>1961</v>
      </c>
      <c r="C3009" s="34">
        <v>0</v>
      </c>
      <c r="D3009" s="34">
        <v>0</v>
      </c>
      <c r="E3009" s="34">
        <v>0</v>
      </c>
      <c r="F3009" s="34">
        <v>0</v>
      </c>
      <c r="G3009" s="34">
        <v>0</v>
      </c>
      <c r="H3009" s="34">
        <v>0</v>
      </c>
      <c r="I3009" s="34">
        <v>53696.9</v>
      </c>
      <c r="J3009" s="34">
        <v>53696.9</v>
      </c>
      <c r="K3009" s="34">
        <v>53696.9</v>
      </c>
      <c r="L3009" s="34">
        <v>53696.9</v>
      </c>
      <c r="M3009" s="34">
        <v>53696.9</v>
      </c>
      <c r="N3009" s="34">
        <v>53696.9</v>
      </c>
      <c r="O3009" s="34">
        <v>53696.9</v>
      </c>
      <c r="P3009" s="34">
        <v>53696.9</v>
      </c>
      <c r="Q3009" s="34">
        <v>53696.9</v>
      </c>
      <c r="R3009" s="34">
        <v>53696.9</v>
      </c>
      <c r="S3009" s="34">
        <v>53696.9</v>
      </c>
    </row>
    <row r="3010" spans="2:19">
      <c r="B3010" s="5">
        <v>1960</v>
      </c>
      <c r="C3010" s="34">
        <v>0</v>
      </c>
      <c r="D3010" s="34">
        <v>0</v>
      </c>
      <c r="E3010" s="34">
        <v>0</v>
      </c>
      <c r="F3010" s="34">
        <v>0</v>
      </c>
      <c r="G3010" s="34">
        <v>0</v>
      </c>
      <c r="H3010" s="34">
        <v>0</v>
      </c>
      <c r="I3010" s="34">
        <v>49765.06</v>
      </c>
      <c r="J3010" s="34">
        <v>49765.06</v>
      </c>
      <c r="K3010" s="34">
        <v>49765.06</v>
      </c>
      <c r="L3010" s="34">
        <v>49765.06</v>
      </c>
      <c r="M3010" s="34">
        <v>49765.06</v>
      </c>
      <c r="N3010" s="34">
        <v>49765.06</v>
      </c>
      <c r="O3010" s="34">
        <v>49765.06</v>
      </c>
      <c r="P3010" s="34">
        <v>49765.06</v>
      </c>
      <c r="Q3010" s="34">
        <v>49765.06</v>
      </c>
      <c r="R3010" s="34">
        <v>49765.06</v>
      </c>
      <c r="S3010" s="34">
        <v>49765.06</v>
      </c>
    </row>
    <row r="3011" spans="2:19">
      <c r="B3011" s="5">
        <v>1959</v>
      </c>
      <c r="C3011" s="34">
        <v>0</v>
      </c>
      <c r="D3011" s="34">
        <v>0</v>
      </c>
      <c r="E3011" s="34">
        <v>0</v>
      </c>
      <c r="F3011" s="34">
        <v>0</v>
      </c>
      <c r="G3011" s="34">
        <v>0</v>
      </c>
      <c r="H3011" s="34">
        <v>0</v>
      </c>
      <c r="I3011" s="34">
        <v>29330.26</v>
      </c>
      <c r="J3011" s="34">
        <v>29330.26</v>
      </c>
      <c r="K3011" s="34">
        <v>29330.26</v>
      </c>
      <c r="L3011" s="34">
        <v>29330.26</v>
      </c>
      <c r="M3011" s="34">
        <v>29330.26</v>
      </c>
      <c r="N3011" s="34">
        <v>29330.26</v>
      </c>
      <c r="O3011" s="34">
        <v>29330.26</v>
      </c>
      <c r="P3011" s="34">
        <v>29330.26</v>
      </c>
      <c r="Q3011" s="34">
        <v>29330.26</v>
      </c>
      <c r="R3011" s="34">
        <v>29330.26</v>
      </c>
      <c r="S3011" s="34">
        <v>29330.26</v>
      </c>
    </row>
    <row r="3012" spans="2:19">
      <c r="B3012" s="5">
        <v>1958</v>
      </c>
      <c r="C3012" s="34">
        <v>0</v>
      </c>
      <c r="D3012" s="34">
        <v>0</v>
      </c>
      <c r="E3012" s="34">
        <v>0</v>
      </c>
      <c r="F3012" s="34">
        <v>0</v>
      </c>
      <c r="G3012" s="34">
        <v>0</v>
      </c>
      <c r="H3012" s="34">
        <v>0</v>
      </c>
      <c r="I3012" s="34">
        <v>36846.76</v>
      </c>
      <c r="J3012" s="34">
        <v>36846.76</v>
      </c>
      <c r="K3012" s="34">
        <v>36846.76</v>
      </c>
      <c r="L3012" s="34">
        <v>36846.76</v>
      </c>
      <c r="M3012" s="34">
        <v>36846.76</v>
      </c>
      <c r="N3012" s="34">
        <v>36846.76</v>
      </c>
      <c r="O3012" s="34">
        <v>36846.76</v>
      </c>
      <c r="P3012" s="34">
        <v>36846.76</v>
      </c>
      <c r="Q3012" s="34">
        <v>36846.76</v>
      </c>
      <c r="R3012" s="34">
        <v>36846.76</v>
      </c>
      <c r="S3012" s="34">
        <v>36846.76</v>
      </c>
    </row>
    <row r="3013" spans="2:19">
      <c r="B3013" s="5">
        <v>1957</v>
      </c>
      <c r="C3013" s="34">
        <v>0</v>
      </c>
      <c r="D3013" s="34">
        <v>0</v>
      </c>
      <c r="E3013" s="34">
        <v>0</v>
      </c>
      <c r="F3013" s="34">
        <v>0</v>
      </c>
      <c r="G3013" s="34">
        <v>0</v>
      </c>
      <c r="H3013" s="34">
        <v>0</v>
      </c>
      <c r="I3013" s="34">
        <v>29495.41</v>
      </c>
      <c r="J3013" s="34">
        <v>29495.41</v>
      </c>
      <c r="K3013" s="34">
        <v>29495.41</v>
      </c>
      <c r="L3013" s="34">
        <v>29495.41</v>
      </c>
      <c r="M3013" s="34">
        <v>29495.41</v>
      </c>
      <c r="N3013" s="34">
        <v>29495.41</v>
      </c>
      <c r="O3013" s="34">
        <v>29495.41</v>
      </c>
      <c r="P3013" s="34">
        <v>29495.41</v>
      </c>
      <c r="Q3013" s="34">
        <v>29495.41</v>
      </c>
      <c r="R3013" s="34">
        <v>29495.41</v>
      </c>
      <c r="S3013" s="34">
        <v>29495.41</v>
      </c>
    </row>
    <row r="3014" spans="2:19">
      <c r="B3014" s="5">
        <v>1956</v>
      </c>
      <c r="C3014" s="34">
        <v>0</v>
      </c>
      <c r="D3014" s="34">
        <v>0</v>
      </c>
      <c r="E3014" s="34">
        <v>0</v>
      </c>
      <c r="F3014" s="34">
        <v>0</v>
      </c>
      <c r="G3014" s="34">
        <v>0</v>
      </c>
      <c r="H3014" s="34">
        <v>0</v>
      </c>
      <c r="I3014" s="34">
        <v>38227.760000000002</v>
      </c>
      <c r="J3014" s="34">
        <v>38227.760000000002</v>
      </c>
      <c r="K3014" s="34">
        <v>38227.760000000002</v>
      </c>
      <c r="L3014" s="34">
        <v>38227.760000000002</v>
      </c>
      <c r="M3014" s="34">
        <v>38227.760000000002</v>
      </c>
      <c r="N3014" s="34">
        <v>38227.760000000002</v>
      </c>
      <c r="O3014" s="34">
        <v>38227.760000000002</v>
      </c>
      <c r="P3014" s="34">
        <v>38227.760000000002</v>
      </c>
      <c r="Q3014" s="34">
        <v>38227.760000000002</v>
      </c>
      <c r="R3014" s="34">
        <v>38227.760000000002</v>
      </c>
      <c r="S3014" s="34">
        <v>38227.760000000002</v>
      </c>
    </row>
    <row r="3015" spans="2:19">
      <c r="B3015" s="5">
        <v>1955</v>
      </c>
      <c r="C3015" s="34">
        <v>0</v>
      </c>
      <c r="D3015" s="34">
        <v>0</v>
      </c>
      <c r="E3015" s="34">
        <v>0</v>
      </c>
      <c r="F3015" s="34">
        <v>0</v>
      </c>
      <c r="G3015" s="34">
        <v>0</v>
      </c>
      <c r="H3015" s="34">
        <v>0</v>
      </c>
      <c r="I3015" s="34">
        <v>69258.06</v>
      </c>
      <c r="J3015" s="34">
        <v>69258.06</v>
      </c>
      <c r="K3015" s="34">
        <v>69258.06</v>
      </c>
      <c r="L3015" s="34">
        <v>69258.06</v>
      </c>
      <c r="M3015" s="34">
        <v>69258.06</v>
      </c>
      <c r="N3015" s="34">
        <v>69258.06</v>
      </c>
      <c r="O3015" s="34">
        <v>69258.06</v>
      </c>
      <c r="P3015" s="34">
        <v>69258.06</v>
      </c>
      <c r="Q3015" s="34">
        <v>69258.06</v>
      </c>
      <c r="R3015" s="34">
        <v>69258.06</v>
      </c>
      <c r="S3015" s="34">
        <v>69258.06</v>
      </c>
    </row>
    <row r="3016" spans="2:19">
      <c r="B3016" s="5">
        <v>1954</v>
      </c>
      <c r="C3016" s="34">
        <v>0</v>
      </c>
      <c r="D3016" s="34">
        <v>0</v>
      </c>
      <c r="E3016" s="34">
        <v>0</v>
      </c>
      <c r="F3016" s="34">
        <v>0</v>
      </c>
      <c r="G3016" s="34">
        <v>0</v>
      </c>
      <c r="H3016" s="34">
        <v>0</v>
      </c>
      <c r="I3016" s="34">
        <v>60571.73</v>
      </c>
      <c r="J3016" s="34">
        <v>60571.73</v>
      </c>
      <c r="K3016" s="34">
        <v>60571.73</v>
      </c>
      <c r="L3016" s="34">
        <v>60571.73</v>
      </c>
      <c r="M3016" s="34">
        <v>60571.73</v>
      </c>
      <c r="N3016" s="34">
        <v>60571.73</v>
      </c>
      <c r="O3016" s="34">
        <v>60571.73</v>
      </c>
      <c r="P3016" s="34">
        <v>60571.73</v>
      </c>
      <c r="Q3016" s="34">
        <v>60571.73</v>
      </c>
      <c r="R3016" s="34">
        <v>60571.73</v>
      </c>
      <c r="S3016" s="34">
        <v>60571.73</v>
      </c>
    </row>
    <row r="3017" spans="2:19">
      <c r="B3017" s="5">
        <v>1953</v>
      </c>
      <c r="C3017" s="34">
        <v>0</v>
      </c>
      <c r="D3017" s="34">
        <v>0</v>
      </c>
      <c r="E3017" s="34">
        <v>0</v>
      </c>
      <c r="F3017" s="34">
        <v>0</v>
      </c>
      <c r="G3017" s="34">
        <v>0</v>
      </c>
      <c r="H3017" s="34">
        <v>0</v>
      </c>
      <c r="I3017" s="34">
        <v>56566.27</v>
      </c>
      <c r="J3017" s="34">
        <v>56566.27</v>
      </c>
      <c r="K3017" s="34">
        <v>56566.27</v>
      </c>
      <c r="L3017" s="34">
        <v>56566.27</v>
      </c>
      <c r="M3017" s="34">
        <v>56566.27</v>
      </c>
      <c r="N3017" s="34">
        <v>56566.27</v>
      </c>
      <c r="O3017" s="34">
        <v>56566.27</v>
      </c>
      <c r="P3017" s="34">
        <v>56566.27</v>
      </c>
      <c r="Q3017" s="34">
        <v>56566.27</v>
      </c>
      <c r="R3017" s="34">
        <v>56566.27</v>
      </c>
      <c r="S3017" s="34">
        <v>56566.27</v>
      </c>
    </row>
    <row r="3018" spans="2:19">
      <c r="B3018" s="5">
        <v>1952</v>
      </c>
      <c r="C3018" s="34">
        <v>0</v>
      </c>
      <c r="D3018" s="34">
        <v>0</v>
      </c>
      <c r="E3018" s="34">
        <v>0</v>
      </c>
      <c r="F3018" s="34">
        <v>0</v>
      </c>
      <c r="G3018" s="34">
        <v>0</v>
      </c>
      <c r="H3018" s="34">
        <v>0</v>
      </c>
      <c r="I3018" s="34">
        <v>94575.7</v>
      </c>
      <c r="J3018" s="34">
        <v>94575.7</v>
      </c>
      <c r="K3018" s="34">
        <v>94575.7</v>
      </c>
      <c r="L3018" s="34">
        <v>94575.7</v>
      </c>
      <c r="M3018" s="34">
        <v>94575.7</v>
      </c>
      <c r="N3018" s="34">
        <v>94575.7</v>
      </c>
      <c r="O3018" s="34">
        <v>94575.7</v>
      </c>
      <c r="P3018" s="34">
        <v>94575.7</v>
      </c>
      <c r="Q3018" s="34">
        <v>94575.7</v>
      </c>
      <c r="R3018" s="34">
        <v>94575.7</v>
      </c>
      <c r="S3018" s="34">
        <v>94575.7</v>
      </c>
    </row>
    <row r="3019" spans="2:19">
      <c r="B3019" s="5">
        <v>1951</v>
      </c>
      <c r="C3019" s="34">
        <v>0</v>
      </c>
      <c r="D3019" s="34">
        <v>0</v>
      </c>
      <c r="E3019" s="34">
        <v>0</v>
      </c>
      <c r="F3019" s="34">
        <v>0</v>
      </c>
      <c r="G3019" s="34">
        <v>0</v>
      </c>
      <c r="H3019" s="34">
        <v>0</v>
      </c>
      <c r="I3019" s="34">
        <v>22565.360000000001</v>
      </c>
      <c r="J3019" s="34">
        <v>22565.360000000001</v>
      </c>
      <c r="K3019" s="34">
        <v>22565.360000000001</v>
      </c>
      <c r="L3019" s="34">
        <v>22565.360000000001</v>
      </c>
      <c r="M3019" s="34">
        <v>22565.360000000001</v>
      </c>
      <c r="N3019" s="34">
        <v>22565.360000000001</v>
      </c>
      <c r="O3019" s="34">
        <v>22565.360000000001</v>
      </c>
      <c r="P3019" s="34">
        <v>22565.360000000001</v>
      </c>
      <c r="Q3019" s="34">
        <v>22565.360000000001</v>
      </c>
      <c r="R3019" s="34">
        <v>22565.360000000001</v>
      </c>
      <c r="S3019" s="34">
        <v>22565.360000000001</v>
      </c>
    </row>
    <row r="3020" spans="2:19">
      <c r="B3020" s="5">
        <v>1950</v>
      </c>
      <c r="C3020" s="34">
        <v>0</v>
      </c>
      <c r="D3020" s="34">
        <v>0</v>
      </c>
      <c r="E3020" s="34">
        <v>0</v>
      </c>
      <c r="F3020" s="34">
        <v>0</v>
      </c>
      <c r="G3020" s="34">
        <v>0</v>
      </c>
      <c r="H3020" s="34">
        <v>0</v>
      </c>
      <c r="I3020" s="34">
        <v>57637.42</v>
      </c>
      <c r="J3020" s="34">
        <v>57637.42</v>
      </c>
      <c r="K3020" s="34">
        <v>57637.42</v>
      </c>
      <c r="L3020" s="34">
        <v>57637.42</v>
      </c>
      <c r="M3020" s="34">
        <v>57637.42</v>
      </c>
      <c r="N3020" s="34">
        <v>57637.42</v>
      </c>
      <c r="O3020" s="34">
        <v>57637.42</v>
      </c>
      <c r="P3020" s="34">
        <v>57637.42</v>
      </c>
      <c r="Q3020" s="34">
        <v>57637.42</v>
      </c>
      <c r="R3020" s="34">
        <v>57637.42</v>
      </c>
      <c r="S3020" s="34">
        <v>57637.42</v>
      </c>
    </row>
    <row r="3021" spans="2:19">
      <c r="B3021" s="5">
        <v>1949</v>
      </c>
      <c r="C3021" s="34">
        <v>0</v>
      </c>
      <c r="D3021" s="34">
        <v>0</v>
      </c>
      <c r="E3021" s="34">
        <v>0</v>
      </c>
      <c r="F3021" s="34">
        <v>0</v>
      </c>
      <c r="G3021" s="34">
        <v>0</v>
      </c>
      <c r="H3021" s="34">
        <v>0</v>
      </c>
      <c r="I3021" s="34">
        <v>16933.48</v>
      </c>
      <c r="J3021" s="34">
        <v>16933.48</v>
      </c>
      <c r="K3021" s="34">
        <v>16933.48</v>
      </c>
      <c r="L3021" s="34">
        <v>16933.48</v>
      </c>
      <c r="M3021" s="34">
        <v>16933.48</v>
      </c>
      <c r="N3021" s="34">
        <v>16933.48</v>
      </c>
      <c r="O3021" s="34">
        <v>12289</v>
      </c>
      <c r="P3021" s="34">
        <v>9145</v>
      </c>
      <c r="Q3021" s="34">
        <v>7502</v>
      </c>
      <c r="R3021" s="34">
        <v>4215</v>
      </c>
      <c r="S3021" s="34">
        <v>857</v>
      </c>
    </row>
    <row r="3022" spans="2:19">
      <c r="B3022" s="5">
        <v>1948</v>
      </c>
      <c r="C3022" s="34">
        <v>0</v>
      </c>
      <c r="D3022" s="34">
        <v>0</v>
      </c>
      <c r="E3022" s="34">
        <v>0</v>
      </c>
      <c r="F3022" s="34">
        <v>0</v>
      </c>
      <c r="G3022" s="34">
        <v>0</v>
      </c>
      <c r="H3022" s="34">
        <v>0</v>
      </c>
      <c r="I3022" s="34">
        <v>8272</v>
      </c>
      <c r="J3022" s="34">
        <v>8272</v>
      </c>
      <c r="K3022" s="34">
        <v>8272</v>
      </c>
      <c r="L3022" s="34">
        <v>8272</v>
      </c>
      <c r="M3022" s="34">
        <v>8272</v>
      </c>
      <c r="N3022" s="34">
        <v>752</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13352197.349999992</v>
      </c>
      <c r="D3041" s="10">
        <f>SUM(D2963:D3040)</f>
        <v>13352197.349999992</v>
      </c>
      <c r="E3041" s="10">
        <f>SUM(E2962:E3040)</f>
        <v>13352197.349999992</v>
      </c>
      <c r="F3041" s="10">
        <f>SUM(F2961:F3040)</f>
        <v>14342068.499999993</v>
      </c>
      <c r="G3041" s="10">
        <f>SUM(G2960:G3040)</f>
        <v>14874485.139999991</v>
      </c>
      <c r="H3041" s="10">
        <f>SUM(H2954:H3040)</f>
        <v>14874485.139999991</v>
      </c>
      <c r="I3041" s="10">
        <f>SUM(I2954:I3040)</f>
        <v>16220458.139999991</v>
      </c>
      <c r="J3041" s="10">
        <f t="shared" ref="J3041" si="60">SUM(J2954:J3040)</f>
        <v>16724697.959999992</v>
      </c>
      <c r="K3041" s="10">
        <f>SUM(K2954:K3040)</f>
        <v>17362084.859999996</v>
      </c>
      <c r="L3041" s="10">
        <f t="shared" ref="L3041" si="61">SUM(L2954:L3040)</f>
        <v>18022596.79999999</v>
      </c>
      <c r="M3041" s="10">
        <f>SUM(M2954:M3040)</f>
        <v>19574807.260000009</v>
      </c>
      <c r="N3041" s="10">
        <f>SUM(N2949:N3040)</f>
        <v>20454331.710000016</v>
      </c>
      <c r="O3041" s="10">
        <f>SUM(O2949:O3040)</f>
        <v>21006408.840000015</v>
      </c>
      <c r="P3041" s="10">
        <f>SUM(P2949:P3040)</f>
        <v>22051261.860000014</v>
      </c>
      <c r="Q3041" s="10">
        <f>SUM(Q2949:Q3040)</f>
        <v>22701892.450000014</v>
      </c>
      <c r="R3041" s="10">
        <f>SUM(R2948:R3040)</f>
        <v>24083890.680000015</v>
      </c>
      <c r="S3041" s="10">
        <f>SUM(S2948:S3040)</f>
        <v>25369898.47000001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26905.52</v>
      </c>
    </row>
    <row r="3044" spans="1:19">
      <c r="A3044" s="35"/>
      <c r="B3044" s="5">
        <v>2021</v>
      </c>
      <c r="C3044" s="33"/>
      <c r="D3044" s="33"/>
      <c r="E3044" s="33"/>
      <c r="F3044" s="33"/>
      <c r="G3044" s="33"/>
      <c r="H3044" s="33"/>
      <c r="I3044" s="33"/>
      <c r="J3044" s="33"/>
      <c r="K3044" s="33"/>
      <c r="L3044" s="33"/>
      <c r="M3044" s="33"/>
      <c r="N3044" s="33"/>
      <c r="O3044" s="33"/>
      <c r="P3044" s="33"/>
      <c r="Q3044" s="33"/>
      <c r="R3044" s="34">
        <v>28508.16</v>
      </c>
      <c r="S3044" s="34">
        <v>28742.9</v>
      </c>
    </row>
    <row r="3045" spans="1:19">
      <c r="B3045" s="5">
        <v>2020</v>
      </c>
      <c r="C3045" s="33"/>
      <c r="D3045" s="33"/>
      <c r="E3045" s="33"/>
      <c r="F3045" s="33"/>
      <c r="G3045" s="33"/>
      <c r="H3045" s="33"/>
      <c r="I3045" s="33"/>
      <c r="J3045" s="33"/>
      <c r="K3045" s="33"/>
      <c r="L3045" s="33"/>
      <c r="M3045" s="33"/>
      <c r="N3045" s="33"/>
      <c r="O3045" s="33"/>
      <c r="P3045" s="33"/>
      <c r="Q3045" s="34">
        <v>25238.05</v>
      </c>
      <c r="R3045" s="34">
        <v>25238.05</v>
      </c>
      <c r="S3045" s="34">
        <v>25238.05</v>
      </c>
    </row>
    <row r="3046" spans="1:19">
      <c r="A3046" s="37"/>
      <c r="B3046" s="5">
        <v>2019</v>
      </c>
      <c r="C3046" s="33"/>
      <c r="D3046" s="33"/>
      <c r="E3046" s="33"/>
      <c r="F3046" s="33"/>
      <c r="G3046" s="33"/>
      <c r="H3046" s="33"/>
      <c r="I3046" s="33"/>
      <c r="J3046" s="33"/>
      <c r="K3046" s="33"/>
      <c r="L3046" s="33"/>
      <c r="M3046" s="33"/>
      <c r="N3046" s="33"/>
      <c r="O3046" s="33"/>
      <c r="P3046" s="34">
        <v>25271.86</v>
      </c>
      <c r="Q3046" s="34">
        <v>26269.58</v>
      </c>
      <c r="R3046" s="34">
        <v>26269.58</v>
      </c>
      <c r="S3046" s="34">
        <v>26269.58</v>
      </c>
    </row>
    <row r="3047" spans="1:19">
      <c r="A3047" s="37"/>
      <c r="B3047" s="5">
        <v>2018</v>
      </c>
      <c r="C3047" s="33"/>
      <c r="D3047" s="33"/>
      <c r="E3047" s="33"/>
      <c r="F3047" s="33"/>
      <c r="G3047" s="33"/>
      <c r="H3047" s="33"/>
      <c r="I3047" s="33"/>
      <c r="J3047" s="33"/>
      <c r="K3047" s="33"/>
      <c r="L3047" s="33"/>
      <c r="M3047" s="33"/>
      <c r="N3047" s="33"/>
      <c r="O3047" s="34">
        <v>5880.75</v>
      </c>
      <c r="P3047" s="34">
        <v>7203.08</v>
      </c>
      <c r="Q3047" s="34">
        <v>7203.08</v>
      </c>
      <c r="R3047" s="34">
        <v>7203.08</v>
      </c>
      <c r="S3047" s="34">
        <v>7203.08</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4820.76</v>
      </c>
      <c r="M3050" s="34">
        <v>4820.76</v>
      </c>
      <c r="N3050" s="34">
        <v>4820.76</v>
      </c>
      <c r="O3050" s="34">
        <v>4820.76</v>
      </c>
      <c r="P3050" s="34">
        <v>4820.76</v>
      </c>
      <c r="Q3050" s="34">
        <v>4820.76</v>
      </c>
      <c r="R3050" s="34">
        <v>4820.76</v>
      </c>
      <c r="S3050" s="34">
        <v>4820.76</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395464.45</v>
      </c>
      <c r="I3054" s="34">
        <v>395464.45</v>
      </c>
      <c r="J3054" s="34">
        <v>395464.45</v>
      </c>
      <c r="K3054" s="34">
        <v>395464.45</v>
      </c>
      <c r="L3054" s="34">
        <v>395464.45</v>
      </c>
      <c r="M3054" s="34">
        <v>413228.22</v>
      </c>
      <c r="N3054" s="34">
        <v>413228.22</v>
      </c>
      <c r="O3054" s="34">
        <v>413228.22</v>
      </c>
      <c r="P3054" s="34">
        <v>413228.22</v>
      </c>
      <c r="Q3054" s="34">
        <v>413228.22</v>
      </c>
      <c r="R3054" s="34">
        <v>413228.22</v>
      </c>
      <c r="S3054" s="34">
        <v>413228.22</v>
      </c>
    </row>
    <row r="3055" spans="1:19">
      <c r="B3055" s="5">
        <v>2010</v>
      </c>
      <c r="C3055" s="33"/>
      <c r="D3055" s="33"/>
      <c r="E3055" s="33"/>
      <c r="F3055" s="33"/>
      <c r="G3055" s="34">
        <v>0</v>
      </c>
      <c r="H3055" s="34">
        <v>0</v>
      </c>
      <c r="I3055" s="34">
        <v>0</v>
      </c>
      <c r="J3055" s="34">
        <v>0</v>
      </c>
      <c r="K3055" s="34">
        <v>0</v>
      </c>
      <c r="L3055" s="34">
        <v>0</v>
      </c>
      <c r="M3055" s="34">
        <v>4906.62</v>
      </c>
      <c r="N3055" s="34">
        <v>4906.62</v>
      </c>
      <c r="O3055" s="34">
        <v>4906.62</v>
      </c>
      <c r="P3055" s="34">
        <v>4906.62</v>
      </c>
      <c r="Q3055" s="34">
        <v>4906.62</v>
      </c>
      <c r="R3055" s="34">
        <v>4906.62</v>
      </c>
      <c r="S3055" s="34">
        <v>4906.62</v>
      </c>
    </row>
    <row r="3056" spans="1:19">
      <c r="B3056" s="5">
        <v>2009</v>
      </c>
      <c r="C3056" s="33"/>
      <c r="D3056" s="33"/>
      <c r="E3056" s="33"/>
      <c r="F3056" s="34">
        <v>0</v>
      </c>
      <c r="G3056" s="34">
        <v>0</v>
      </c>
      <c r="H3056" s="34">
        <v>0</v>
      </c>
      <c r="I3056" s="34">
        <v>0</v>
      </c>
      <c r="J3056" s="34">
        <v>0</v>
      </c>
      <c r="K3056" s="34">
        <v>0</v>
      </c>
      <c r="L3056" s="34">
        <v>0</v>
      </c>
      <c r="M3056" s="34">
        <v>4680.58</v>
      </c>
      <c r="N3056" s="34">
        <v>4680.58</v>
      </c>
      <c r="O3056" s="34">
        <v>4680.58</v>
      </c>
      <c r="P3056" s="34">
        <v>4680.58</v>
      </c>
      <c r="Q3056" s="34">
        <v>4680.58</v>
      </c>
      <c r="R3056" s="34">
        <v>4680.58</v>
      </c>
      <c r="S3056" s="34">
        <v>4680.58</v>
      </c>
    </row>
    <row r="3057" spans="2:19">
      <c r="B3057" s="5">
        <v>2008</v>
      </c>
      <c r="C3057" s="33"/>
      <c r="D3057" s="33"/>
      <c r="E3057" s="34">
        <v>358696.73</v>
      </c>
      <c r="F3057" s="34">
        <v>358696.73</v>
      </c>
      <c r="G3057" s="34">
        <v>358696.73</v>
      </c>
      <c r="H3057" s="34">
        <v>358696.73</v>
      </c>
      <c r="I3057" s="34">
        <v>358696.73</v>
      </c>
      <c r="J3057" s="34">
        <v>358696.73</v>
      </c>
      <c r="K3057" s="34">
        <v>358696.73</v>
      </c>
      <c r="L3057" s="34">
        <v>358696.73</v>
      </c>
      <c r="M3057" s="34">
        <v>358696.73</v>
      </c>
      <c r="N3057" s="34">
        <v>358696.73</v>
      </c>
      <c r="O3057" s="34">
        <v>358696.73</v>
      </c>
      <c r="P3057" s="34">
        <v>358696.73</v>
      </c>
      <c r="Q3057" s="34">
        <v>358696.73</v>
      </c>
      <c r="R3057" s="34">
        <v>358696.73</v>
      </c>
      <c r="S3057" s="34">
        <v>358696.73</v>
      </c>
    </row>
    <row r="3058" spans="2:19">
      <c r="B3058" s="5">
        <v>2007</v>
      </c>
      <c r="C3058" s="33"/>
      <c r="D3058" s="34">
        <v>457604.59</v>
      </c>
      <c r="E3058" s="34">
        <v>457604.59</v>
      </c>
      <c r="F3058" s="34">
        <v>457604.59</v>
      </c>
      <c r="G3058" s="34">
        <v>457604.59</v>
      </c>
      <c r="H3058" s="34">
        <v>457604.59</v>
      </c>
      <c r="I3058" s="34">
        <v>457604.59</v>
      </c>
      <c r="J3058" s="34">
        <v>457604.59</v>
      </c>
      <c r="K3058" s="34">
        <v>457604.59</v>
      </c>
      <c r="L3058" s="34">
        <v>457604.59</v>
      </c>
      <c r="M3058" s="34">
        <v>457604.59</v>
      </c>
      <c r="N3058" s="34">
        <v>457604.59</v>
      </c>
      <c r="O3058" s="34">
        <v>457604.59</v>
      </c>
      <c r="P3058" s="34">
        <v>457604.59</v>
      </c>
      <c r="Q3058" s="34">
        <v>457604.59</v>
      </c>
      <c r="R3058" s="34">
        <v>457604.59</v>
      </c>
      <c r="S3058" s="34">
        <v>457604.59</v>
      </c>
    </row>
    <row r="3059" spans="2:19">
      <c r="B3059" s="5">
        <v>2006</v>
      </c>
      <c r="C3059" s="34">
        <v>0</v>
      </c>
      <c r="D3059" s="34">
        <v>0</v>
      </c>
      <c r="E3059" s="34">
        <v>0</v>
      </c>
      <c r="F3059" s="34">
        <v>0</v>
      </c>
      <c r="G3059" s="34">
        <v>0</v>
      </c>
      <c r="H3059" s="34">
        <v>0</v>
      </c>
      <c r="I3059" s="34">
        <v>0</v>
      </c>
      <c r="J3059" s="34">
        <v>0</v>
      </c>
      <c r="K3059" s="34">
        <v>0</v>
      </c>
      <c r="L3059" s="34">
        <v>0</v>
      </c>
      <c r="M3059" s="34">
        <v>7253.89</v>
      </c>
      <c r="N3059" s="34">
        <v>7253.89</v>
      </c>
      <c r="O3059" s="34">
        <v>7253.89</v>
      </c>
      <c r="P3059" s="34">
        <v>7253.89</v>
      </c>
      <c r="Q3059" s="34">
        <v>7253.89</v>
      </c>
      <c r="R3059" s="34">
        <v>7253.89</v>
      </c>
      <c r="S3059" s="34">
        <v>7253.89</v>
      </c>
    </row>
    <row r="3060" spans="2:19">
      <c r="B3060" s="5">
        <v>2005</v>
      </c>
      <c r="C3060" s="34">
        <v>0</v>
      </c>
      <c r="D3060" s="34">
        <v>0</v>
      </c>
      <c r="E3060" s="34">
        <v>0</v>
      </c>
      <c r="F3060" s="34">
        <v>0</v>
      </c>
      <c r="G3060" s="34">
        <v>0</v>
      </c>
      <c r="H3060" s="34">
        <v>0</v>
      </c>
      <c r="I3060" s="34">
        <v>0</v>
      </c>
      <c r="J3060" s="34">
        <v>0</v>
      </c>
      <c r="K3060" s="34">
        <v>0</v>
      </c>
      <c r="L3060" s="34">
        <v>0</v>
      </c>
      <c r="M3060" s="34">
        <v>1230.6099999999999</v>
      </c>
      <c r="N3060" s="34">
        <v>1230.6099999999999</v>
      </c>
      <c r="O3060" s="34">
        <v>1230.6099999999999</v>
      </c>
      <c r="P3060" s="34">
        <v>1230.6099999999999</v>
      </c>
      <c r="Q3060" s="34">
        <v>1230.6099999999999</v>
      </c>
      <c r="R3060" s="34">
        <v>1230.6099999999999</v>
      </c>
      <c r="S3060" s="34">
        <v>1230.6099999999999</v>
      </c>
    </row>
    <row r="3061" spans="2:19">
      <c r="B3061" s="5">
        <v>2004</v>
      </c>
      <c r="C3061" s="34">
        <v>0</v>
      </c>
      <c r="D3061" s="34">
        <v>0</v>
      </c>
      <c r="E3061" s="34">
        <v>0</v>
      </c>
      <c r="F3061" s="34">
        <v>0</v>
      </c>
      <c r="G3061" s="34">
        <v>0</v>
      </c>
      <c r="H3061" s="34">
        <v>0</v>
      </c>
      <c r="I3061" s="34">
        <v>0</v>
      </c>
      <c r="J3061" s="34">
        <v>0</v>
      </c>
      <c r="K3061" s="34">
        <v>0</v>
      </c>
      <c r="L3061" s="34">
        <v>0</v>
      </c>
      <c r="M3061" s="34">
        <v>1470.37</v>
      </c>
      <c r="N3061" s="34">
        <v>1470.37</v>
      </c>
      <c r="O3061" s="34">
        <v>1470.37</v>
      </c>
      <c r="P3061" s="34">
        <v>1470.37</v>
      </c>
      <c r="Q3061" s="34">
        <v>1470.37</v>
      </c>
      <c r="R3061" s="34">
        <v>1470.37</v>
      </c>
      <c r="S3061" s="34">
        <v>1470.37</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12696.09</v>
      </c>
      <c r="N3063" s="34">
        <v>12696.09</v>
      </c>
      <c r="O3063" s="34">
        <v>12696.09</v>
      </c>
      <c r="P3063" s="34">
        <v>12696.09</v>
      </c>
      <c r="Q3063" s="34">
        <v>12696.09</v>
      </c>
      <c r="R3063" s="34">
        <v>12696.09</v>
      </c>
      <c r="S3063" s="34">
        <v>12696.09</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7411.65</v>
      </c>
      <c r="N3065" s="34">
        <v>7411.65</v>
      </c>
      <c r="O3065" s="34">
        <v>7411.65</v>
      </c>
      <c r="P3065" s="34">
        <v>7411.65</v>
      </c>
      <c r="Q3065" s="34">
        <v>7411.65</v>
      </c>
      <c r="R3065" s="34">
        <v>7411.65</v>
      </c>
      <c r="S3065" s="34">
        <v>7411.65</v>
      </c>
    </row>
    <row r="3066" spans="2:19">
      <c r="B3066" s="5">
        <v>1999</v>
      </c>
      <c r="C3066" s="34">
        <v>0</v>
      </c>
      <c r="D3066" s="34">
        <v>0</v>
      </c>
      <c r="E3066" s="34">
        <v>0</v>
      </c>
      <c r="F3066" s="34">
        <v>0</v>
      </c>
      <c r="G3066" s="34">
        <v>0</v>
      </c>
      <c r="H3066" s="34">
        <v>0</v>
      </c>
      <c r="I3066" s="34">
        <v>0</v>
      </c>
      <c r="J3066" s="34">
        <v>0</v>
      </c>
      <c r="K3066" s="34">
        <v>0</v>
      </c>
      <c r="L3066" s="34">
        <v>0</v>
      </c>
      <c r="M3066" s="34">
        <v>2355.1</v>
      </c>
      <c r="N3066" s="34">
        <v>2355.1</v>
      </c>
      <c r="O3066" s="34">
        <v>2355.1</v>
      </c>
      <c r="P3066" s="34">
        <v>2355.1</v>
      </c>
      <c r="Q3066" s="34">
        <v>2355.1</v>
      </c>
      <c r="R3066" s="34">
        <v>2355.1</v>
      </c>
      <c r="S3066" s="34">
        <v>2355.1</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4994.04</v>
      </c>
      <c r="N3068" s="34">
        <v>4994.04</v>
      </c>
      <c r="O3068" s="34">
        <v>4994.04</v>
      </c>
      <c r="P3068" s="34">
        <v>4994.04</v>
      </c>
      <c r="Q3068" s="34">
        <v>4994.04</v>
      </c>
      <c r="R3068" s="34">
        <v>4994.04</v>
      </c>
      <c r="S3068" s="34">
        <v>4994.04</v>
      </c>
    </row>
    <row r="3069" spans="2:19">
      <c r="B3069" s="5">
        <v>1996</v>
      </c>
      <c r="C3069" s="34">
        <v>0</v>
      </c>
      <c r="D3069" s="34">
        <v>0</v>
      </c>
      <c r="E3069" s="34">
        <v>0</v>
      </c>
      <c r="F3069" s="34">
        <v>0</v>
      </c>
      <c r="G3069" s="34">
        <v>0</v>
      </c>
      <c r="H3069" s="34">
        <v>0</v>
      </c>
      <c r="I3069" s="34">
        <v>0</v>
      </c>
      <c r="J3069" s="34">
        <v>0</v>
      </c>
      <c r="K3069" s="34">
        <v>0</v>
      </c>
      <c r="L3069" s="34">
        <v>0</v>
      </c>
      <c r="M3069" s="34">
        <v>13866.94</v>
      </c>
      <c r="N3069" s="34">
        <v>13866.94</v>
      </c>
      <c r="O3069" s="34">
        <v>13866.94</v>
      </c>
      <c r="P3069" s="34">
        <v>13866.94</v>
      </c>
      <c r="Q3069" s="34">
        <v>13866.94</v>
      </c>
      <c r="R3069" s="34">
        <v>13866.94</v>
      </c>
      <c r="S3069" s="34">
        <v>13866.94</v>
      </c>
    </row>
    <row r="3070" spans="2:19">
      <c r="B3070" s="5">
        <v>1995</v>
      </c>
      <c r="C3070" s="34">
        <v>0</v>
      </c>
      <c r="D3070" s="34">
        <v>0</v>
      </c>
      <c r="E3070" s="34">
        <v>0</v>
      </c>
      <c r="F3070" s="34">
        <v>0</v>
      </c>
      <c r="G3070" s="34">
        <v>0</v>
      </c>
      <c r="H3070" s="34">
        <v>0</v>
      </c>
      <c r="I3070" s="34">
        <v>0</v>
      </c>
      <c r="J3070" s="34">
        <v>0</v>
      </c>
      <c r="K3070" s="34">
        <v>0</v>
      </c>
      <c r="L3070" s="34">
        <v>0</v>
      </c>
      <c r="M3070" s="34">
        <v>43609.34</v>
      </c>
      <c r="N3070" s="34">
        <v>43609.34</v>
      </c>
      <c r="O3070" s="34">
        <v>43609.34</v>
      </c>
      <c r="P3070" s="34">
        <v>43609.34</v>
      </c>
      <c r="Q3070" s="34">
        <v>43609.34</v>
      </c>
      <c r="R3070" s="34">
        <v>43609.34</v>
      </c>
      <c r="S3070" s="34">
        <v>43609.34</v>
      </c>
    </row>
    <row r="3071" spans="2:19">
      <c r="B3071" s="5">
        <v>1994</v>
      </c>
      <c r="C3071" s="34">
        <v>0</v>
      </c>
      <c r="D3071" s="34">
        <v>0</v>
      </c>
      <c r="E3071" s="34">
        <v>0</v>
      </c>
      <c r="F3071" s="34">
        <v>0</v>
      </c>
      <c r="G3071" s="34">
        <v>0</v>
      </c>
      <c r="H3071" s="34">
        <v>0</v>
      </c>
      <c r="I3071" s="34">
        <v>0</v>
      </c>
      <c r="J3071" s="34">
        <v>0</v>
      </c>
      <c r="K3071" s="34">
        <v>0</v>
      </c>
      <c r="L3071" s="34">
        <v>0</v>
      </c>
      <c r="M3071" s="34">
        <v>22852.16</v>
      </c>
      <c r="N3071" s="34">
        <v>22852.16</v>
      </c>
      <c r="O3071" s="34">
        <v>22852.16</v>
      </c>
      <c r="P3071" s="34">
        <v>22852.16</v>
      </c>
      <c r="Q3071" s="34">
        <v>22852.16</v>
      </c>
      <c r="R3071" s="34">
        <v>22852.16</v>
      </c>
      <c r="S3071" s="34">
        <v>22852.16</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6095.63</v>
      </c>
      <c r="N3086" s="34">
        <v>6095.63</v>
      </c>
      <c r="O3086" s="34">
        <v>6095.63</v>
      </c>
      <c r="P3086" s="34">
        <v>6095.63</v>
      </c>
      <c r="Q3086" s="34">
        <v>6095.63</v>
      </c>
      <c r="R3086" s="34">
        <v>6095.63</v>
      </c>
      <c r="S3086" s="34">
        <v>6095.63</v>
      </c>
    </row>
    <row r="3087" spans="2:19">
      <c r="B3087" s="5">
        <v>1978</v>
      </c>
      <c r="C3087" s="34">
        <v>0</v>
      </c>
      <c r="D3087" s="34">
        <v>0</v>
      </c>
      <c r="E3087" s="34">
        <v>0</v>
      </c>
      <c r="F3087" s="34">
        <v>0</v>
      </c>
      <c r="G3087" s="34">
        <v>0</v>
      </c>
      <c r="H3087" s="34">
        <v>0</v>
      </c>
      <c r="I3087" s="34">
        <v>0</v>
      </c>
      <c r="J3087" s="34">
        <v>0</v>
      </c>
      <c r="K3087" s="34">
        <v>0</v>
      </c>
      <c r="L3087" s="34">
        <v>0</v>
      </c>
      <c r="M3087" s="34">
        <v>17589.98</v>
      </c>
      <c r="N3087" s="34">
        <v>17589.98</v>
      </c>
      <c r="O3087" s="34">
        <v>17589.98</v>
      </c>
      <c r="P3087" s="34">
        <v>17589.98</v>
      </c>
      <c r="Q3087" s="34">
        <v>17589.98</v>
      </c>
      <c r="R3087" s="34">
        <v>17589.98</v>
      </c>
      <c r="S3087" s="34">
        <v>17589.98</v>
      </c>
    </row>
    <row r="3088" spans="2:19">
      <c r="B3088" s="5">
        <v>1977</v>
      </c>
      <c r="C3088" s="34">
        <v>0</v>
      </c>
      <c r="D3088" s="34">
        <v>0</v>
      </c>
      <c r="E3088" s="34">
        <v>0</v>
      </c>
      <c r="F3088" s="34">
        <v>0</v>
      </c>
      <c r="G3088" s="34">
        <v>0</v>
      </c>
      <c r="H3088" s="34">
        <v>0</v>
      </c>
      <c r="I3088" s="34">
        <v>0</v>
      </c>
      <c r="J3088" s="34">
        <v>0</v>
      </c>
      <c r="K3088" s="34">
        <v>0</v>
      </c>
      <c r="L3088" s="34">
        <v>0</v>
      </c>
      <c r="M3088" s="34">
        <v>14186.81</v>
      </c>
      <c r="N3088" s="34">
        <v>14186.81</v>
      </c>
      <c r="O3088" s="34">
        <v>14186.81</v>
      </c>
      <c r="P3088" s="34">
        <v>14186.81</v>
      </c>
      <c r="Q3088" s="34">
        <v>14186.81</v>
      </c>
      <c r="R3088" s="34">
        <v>14186.81</v>
      </c>
      <c r="S3088" s="34">
        <v>14186.81</v>
      </c>
    </row>
    <row r="3089" spans="2:19">
      <c r="B3089" s="5">
        <v>1976</v>
      </c>
      <c r="C3089" s="34">
        <v>0</v>
      </c>
      <c r="D3089" s="34">
        <v>0</v>
      </c>
      <c r="E3089" s="34">
        <v>0</v>
      </c>
      <c r="F3089" s="34">
        <v>0</v>
      </c>
      <c r="G3089" s="34">
        <v>0</v>
      </c>
      <c r="H3089" s="34">
        <v>0</v>
      </c>
      <c r="I3089" s="34">
        <v>0</v>
      </c>
      <c r="J3089" s="34">
        <v>0</v>
      </c>
      <c r="K3089" s="34">
        <v>0</v>
      </c>
      <c r="L3089" s="34">
        <v>0</v>
      </c>
      <c r="M3089" s="34">
        <v>6776.66</v>
      </c>
      <c r="N3089" s="34">
        <v>6776.66</v>
      </c>
      <c r="O3089" s="34">
        <v>6776.66</v>
      </c>
      <c r="P3089" s="34">
        <v>6776.66</v>
      </c>
      <c r="Q3089" s="34">
        <v>6776.66</v>
      </c>
      <c r="R3089" s="34">
        <v>6776.66</v>
      </c>
      <c r="S3089" s="34">
        <v>6776.66</v>
      </c>
    </row>
    <row r="3090" spans="2:19">
      <c r="B3090" s="5">
        <v>1975</v>
      </c>
      <c r="C3090" s="34">
        <v>0</v>
      </c>
      <c r="D3090" s="34">
        <v>0</v>
      </c>
      <c r="E3090" s="34">
        <v>0</v>
      </c>
      <c r="F3090" s="34">
        <v>0</v>
      </c>
      <c r="G3090" s="34">
        <v>0</v>
      </c>
      <c r="H3090" s="34">
        <v>0</v>
      </c>
      <c r="I3090" s="34">
        <v>0</v>
      </c>
      <c r="J3090" s="34">
        <v>0</v>
      </c>
      <c r="K3090" s="34">
        <v>0</v>
      </c>
      <c r="L3090" s="34">
        <v>0</v>
      </c>
      <c r="M3090" s="34">
        <v>14691.46</v>
      </c>
      <c r="N3090" s="34">
        <v>14691.46</v>
      </c>
      <c r="O3090" s="34">
        <v>14691.46</v>
      </c>
      <c r="P3090" s="34">
        <v>14691.46</v>
      </c>
      <c r="Q3090" s="34">
        <v>14691.46</v>
      </c>
      <c r="R3090" s="34">
        <v>14691.46</v>
      </c>
      <c r="S3090" s="34">
        <v>14691.46</v>
      </c>
    </row>
    <row r="3091" spans="2:19">
      <c r="B3091" s="5">
        <v>1974</v>
      </c>
      <c r="C3091" s="34">
        <v>0</v>
      </c>
      <c r="D3091" s="34">
        <v>0</v>
      </c>
      <c r="E3091" s="34">
        <v>0</v>
      </c>
      <c r="F3091" s="34">
        <v>0</v>
      </c>
      <c r="G3091" s="34">
        <v>0</v>
      </c>
      <c r="H3091" s="34">
        <v>0</v>
      </c>
      <c r="I3091" s="34">
        <v>0</v>
      </c>
      <c r="J3091" s="34">
        <v>0</v>
      </c>
      <c r="K3091" s="34">
        <v>0</v>
      </c>
      <c r="L3091" s="34">
        <v>0</v>
      </c>
      <c r="M3091" s="34">
        <v>8915.91</v>
      </c>
      <c r="N3091" s="34">
        <v>8915.91</v>
      </c>
      <c r="O3091" s="34">
        <v>8915.91</v>
      </c>
      <c r="P3091" s="34">
        <v>8915.91</v>
      </c>
      <c r="Q3091" s="34">
        <v>8915.91</v>
      </c>
      <c r="R3091" s="34">
        <v>8915.91</v>
      </c>
      <c r="S3091" s="34">
        <v>8915.91</v>
      </c>
    </row>
    <row r="3092" spans="2:19">
      <c r="B3092" s="5">
        <v>1973</v>
      </c>
      <c r="C3092" s="34">
        <v>0</v>
      </c>
      <c r="D3092" s="34">
        <v>0</v>
      </c>
      <c r="E3092" s="34">
        <v>0</v>
      </c>
      <c r="F3092" s="34">
        <v>0</v>
      </c>
      <c r="G3092" s="34">
        <v>0</v>
      </c>
      <c r="H3092" s="34">
        <v>0</v>
      </c>
      <c r="I3092" s="34">
        <v>0</v>
      </c>
      <c r="J3092" s="34">
        <v>0</v>
      </c>
      <c r="K3092" s="34">
        <v>0</v>
      </c>
      <c r="L3092" s="34">
        <v>0</v>
      </c>
      <c r="M3092" s="34">
        <v>11179.9</v>
      </c>
      <c r="N3092" s="34">
        <v>11179.9</v>
      </c>
      <c r="O3092" s="34">
        <v>11179.9</v>
      </c>
      <c r="P3092" s="34">
        <v>11179.9</v>
      </c>
      <c r="Q3092" s="34">
        <v>11179.9</v>
      </c>
      <c r="R3092" s="34">
        <v>11179.9</v>
      </c>
      <c r="S3092" s="34">
        <v>11179.9</v>
      </c>
    </row>
    <row r="3093" spans="2:19">
      <c r="B3093" s="5">
        <v>1972</v>
      </c>
      <c r="C3093" s="34">
        <v>0</v>
      </c>
      <c r="D3093" s="34">
        <v>0</v>
      </c>
      <c r="E3093" s="34">
        <v>0</v>
      </c>
      <c r="F3093" s="34">
        <v>0</v>
      </c>
      <c r="G3093" s="34">
        <v>0</v>
      </c>
      <c r="H3093" s="34">
        <v>0</v>
      </c>
      <c r="I3093" s="34">
        <v>0</v>
      </c>
      <c r="J3093" s="34">
        <v>0</v>
      </c>
      <c r="K3093" s="34">
        <v>0</v>
      </c>
      <c r="L3093" s="34">
        <v>0</v>
      </c>
      <c r="M3093" s="34">
        <v>16669.650000000001</v>
      </c>
      <c r="N3093" s="34">
        <v>16669.650000000001</v>
      </c>
      <c r="O3093" s="34">
        <v>16669.650000000001</v>
      </c>
      <c r="P3093" s="34">
        <v>16669.650000000001</v>
      </c>
      <c r="Q3093" s="34">
        <v>16669.650000000001</v>
      </c>
      <c r="R3093" s="34">
        <v>16669.650000000001</v>
      </c>
      <c r="S3093" s="34">
        <v>16669.650000000001</v>
      </c>
    </row>
    <row r="3094" spans="2:19">
      <c r="B3094" s="5">
        <v>1971</v>
      </c>
      <c r="C3094" s="34">
        <v>0</v>
      </c>
      <c r="D3094" s="34">
        <v>0</v>
      </c>
      <c r="E3094" s="34">
        <v>0</v>
      </c>
      <c r="F3094" s="34">
        <v>0</v>
      </c>
      <c r="G3094" s="34">
        <v>0</v>
      </c>
      <c r="H3094" s="34">
        <v>0</v>
      </c>
      <c r="I3094" s="34">
        <v>13101.86</v>
      </c>
      <c r="J3094" s="34">
        <v>13101.86</v>
      </c>
      <c r="K3094" s="34">
        <v>13101.86</v>
      </c>
      <c r="L3094" s="34">
        <v>13101.86</v>
      </c>
      <c r="M3094" s="34">
        <v>13101.86</v>
      </c>
      <c r="N3094" s="34">
        <v>13101.86</v>
      </c>
      <c r="O3094" s="34">
        <v>13101.86</v>
      </c>
      <c r="P3094" s="34">
        <v>13101.86</v>
      </c>
      <c r="Q3094" s="34">
        <v>13101.86</v>
      </c>
      <c r="R3094" s="34">
        <v>13101.86</v>
      </c>
      <c r="S3094" s="34">
        <v>13101.86</v>
      </c>
    </row>
    <row r="3095" spans="2:19">
      <c r="B3095" s="5">
        <v>1970</v>
      </c>
      <c r="C3095" s="34">
        <v>0</v>
      </c>
      <c r="D3095" s="34">
        <v>0</v>
      </c>
      <c r="E3095" s="34">
        <v>0</v>
      </c>
      <c r="F3095" s="34">
        <v>0</v>
      </c>
      <c r="G3095" s="34">
        <v>0</v>
      </c>
      <c r="H3095" s="34">
        <v>0</v>
      </c>
      <c r="I3095" s="34">
        <v>13309.44</v>
      </c>
      <c r="J3095" s="34">
        <v>13309.44</v>
      </c>
      <c r="K3095" s="34">
        <v>13309.44</v>
      </c>
      <c r="L3095" s="34">
        <v>13309.44</v>
      </c>
      <c r="M3095" s="34">
        <v>13309.44</v>
      </c>
      <c r="N3095" s="34">
        <v>13309.44</v>
      </c>
      <c r="O3095" s="34">
        <v>13309.44</v>
      </c>
      <c r="P3095" s="34">
        <v>13309.44</v>
      </c>
      <c r="Q3095" s="34">
        <v>13309.44</v>
      </c>
      <c r="R3095" s="34">
        <v>13309.44</v>
      </c>
      <c r="S3095" s="34">
        <v>13309.44</v>
      </c>
    </row>
    <row r="3096" spans="2:19">
      <c r="B3096" s="5">
        <v>1969</v>
      </c>
      <c r="C3096" s="34">
        <v>0</v>
      </c>
      <c r="D3096" s="34">
        <v>0</v>
      </c>
      <c r="E3096" s="34">
        <v>0</v>
      </c>
      <c r="F3096" s="34">
        <v>0</v>
      </c>
      <c r="G3096" s="34">
        <v>0</v>
      </c>
      <c r="H3096" s="34">
        <v>0</v>
      </c>
      <c r="I3096" s="34">
        <v>10957.5</v>
      </c>
      <c r="J3096" s="34">
        <v>10957.5</v>
      </c>
      <c r="K3096" s="34">
        <v>10957.5</v>
      </c>
      <c r="L3096" s="34">
        <v>10957.5</v>
      </c>
      <c r="M3096" s="34">
        <v>10957.5</v>
      </c>
      <c r="N3096" s="34">
        <v>10957.5</v>
      </c>
      <c r="O3096" s="34">
        <v>10957.5</v>
      </c>
      <c r="P3096" s="34">
        <v>10957.5</v>
      </c>
      <c r="Q3096" s="34">
        <v>10957.5</v>
      </c>
      <c r="R3096" s="34">
        <v>10957.5</v>
      </c>
      <c r="S3096" s="34">
        <v>10957.5</v>
      </c>
    </row>
    <row r="3097" spans="2:19">
      <c r="B3097" s="5">
        <v>1968</v>
      </c>
      <c r="C3097" s="34">
        <v>0</v>
      </c>
      <c r="D3097" s="34">
        <v>0</v>
      </c>
      <c r="E3097" s="34">
        <v>0</v>
      </c>
      <c r="F3097" s="34">
        <v>0</v>
      </c>
      <c r="G3097" s="34">
        <v>0</v>
      </c>
      <c r="H3097" s="34">
        <v>0</v>
      </c>
      <c r="I3097" s="34">
        <v>26845.89</v>
      </c>
      <c r="J3097" s="34">
        <v>26845.89</v>
      </c>
      <c r="K3097" s="34">
        <v>26845.89</v>
      </c>
      <c r="L3097" s="34">
        <v>26845.89</v>
      </c>
      <c r="M3097" s="34">
        <v>26845.89</v>
      </c>
      <c r="N3097" s="34">
        <v>26845.89</v>
      </c>
      <c r="O3097" s="34">
        <v>26845.89</v>
      </c>
      <c r="P3097" s="34">
        <v>26845.89</v>
      </c>
      <c r="Q3097" s="34">
        <v>26845.89</v>
      </c>
      <c r="R3097" s="34">
        <v>26845.89</v>
      </c>
      <c r="S3097" s="34">
        <v>26845.89</v>
      </c>
    </row>
    <row r="3098" spans="2:19">
      <c r="B3098" s="5">
        <v>1967</v>
      </c>
      <c r="C3098" s="34">
        <v>0</v>
      </c>
      <c r="D3098" s="34">
        <v>0</v>
      </c>
      <c r="E3098" s="34">
        <v>0</v>
      </c>
      <c r="F3098" s="34">
        <v>0</v>
      </c>
      <c r="G3098" s="34">
        <v>0</v>
      </c>
      <c r="H3098" s="34">
        <v>0</v>
      </c>
      <c r="I3098" s="34">
        <v>63082.68</v>
      </c>
      <c r="J3098" s="34">
        <v>63082.68</v>
      </c>
      <c r="K3098" s="34">
        <v>63082.68</v>
      </c>
      <c r="L3098" s="34">
        <v>63082.68</v>
      </c>
      <c r="M3098" s="34">
        <v>63082.68</v>
      </c>
      <c r="N3098" s="34">
        <v>63082.68</v>
      </c>
      <c r="O3098" s="34">
        <v>63082.68</v>
      </c>
      <c r="P3098" s="34">
        <v>63082.68</v>
      </c>
      <c r="Q3098" s="34">
        <v>63082.68</v>
      </c>
      <c r="R3098" s="34">
        <v>63082.68</v>
      </c>
      <c r="S3098" s="34">
        <v>63082.68</v>
      </c>
    </row>
    <row r="3099" spans="2:19">
      <c r="B3099" s="5">
        <v>1966</v>
      </c>
      <c r="C3099" s="34">
        <v>0</v>
      </c>
      <c r="D3099" s="34">
        <v>0</v>
      </c>
      <c r="E3099" s="34">
        <v>0</v>
      </c>
      <c r="F3099" s="34">
        <v>0</v>
      </c>
      <c r="G3099" s="34">
        <v>0</v>
      </c>
      <c r="H3099" s="34">
        <v>0</v>
      </c>
      <c r="I3099" s="34">
        <v>87100.11</v>
      </c>
      <c r="J3099" s="34">
        <v>87100.11</v>
      </c>
      <c r="K3099" s="34">
        <v>87100.11</v>
      </c>
      <c r="L3099" s="34">
        <v>87100.11</v>
      </c>
      <c r="M3099" s="34">
        <v>87100.11</v>
      </c>
      <c r="N3099" s="34">
        <v>87100.11</v>
      </c>
      <c r="O3099" s="34">
        <v>87100.11</v>
      </c>
      <c r="P3099" s="34">
        <v>87100.11</v>
      </c>
      <c r="Q3099" s="34">
        <v>87100.11</v>
      </c>
      <c r="R3099" s="34">
        <v>87100.11</v>
      </c>
      <c r="S3099" s="34">
        <v>87100.11</v>
      </c>
    </row>
    <row r="3100" spans="2:19">
      <c r="B3100" s="5">
        <v>1965</v>
      </c>
      <c r="C3100" s="34">
        <v>0</v>
      </c>
      <c r="D3100" s="34">
        <v>0</v>
      </c>
      <c r="E3100" s="34">
        <v>0</v>
      </c>
      <c r="F3100" s="34">
        <v>0</v>
      </c>
      <c r="G3100" s="34">
        <v>0</v>
      </c>
      <c r="H3100" s="34">
        <v>0</v>
      </c>
      <c r="I3100" s="34">
        <v>84891.33</v>
      </c>
      <c r="J3100" s="34">
        <v>84891.33</v>
      </c>
      <c r="K3100" s="34">
        <v>84891.33</v>
      </c>
      <c r="L3100" s="34">
        <v>84891.33</v>
      </c>
      <c r="M3100" s="34">
        <v>84891.33</v>
      </c>
      <c r="N3100" s="34">
        <v>84891.33</v>
      </c>
      <c r="O3100" s="34">
        <v>84891.33</v>
      </c>
      <c r="P3100" s="34">
        <v>84891.33</v>
      </c>
      <c r="Q3100" s="34">
        <v>84891.33</v>
      </c>
      <c r="R3100" s="34">
        <v>84891.33</v>
      </c>
      <c r="S3100" s="34">
        <v>84891.33</v>
      </c>
    </row>
    <row r="3101" spans="2:19">
      <c r="B3101" s="5">
        <v>1964</v>
      </c>
      <c r="C3101" s="34">
        <v>0</v>
      </c>
      <c r="D3101" s="34">
        <v>0</v>
      </c>
      <c r="E3101" s="34">
        <v>0</v>
      </c>
      <c r="F3101" s="34">
        <v>0</v>
      </c>
      <c r="G3101" s="34">
        <v>0</v>
      </c>
      <c r="H3101" s="34">
        <v>0</v>
      </c>
      <c r="I3101" s="34">
        <v>78928.13</v>
      </c>
      <c r="J3101" s="34">
        <v>78928.13</v>
      </c>
      <c r="K3101" s="34">
        <v>78928.13</v>
      </c>
      <c r="L3101" s="34">
        <v>78928.13</v>
      </c>
      <c r="M3101" s="34">
        <v>78928.13</v>
      </c>
      <c r="N3101" s="34">
        <v>78928.13</v>
      </c>
      <c r="O3101" s="34">
        <v>78928.13</v>
      </c>
      <c r="P3101" s="34">
        <v>78928.13</v>
      </c>
      <c r="Q3101" s="34">
        <v>78928.13</v>
      </c>
      <c r="R3101" s="34">
        <v>78928.13</v>
      </c>
      <c r="S3101" s="34">
        <v>78928.13</v>
      </c>
    </row>
    <row r="3102" spans="2:19">
      <c r="B3102" s="5">
        <v>1963</v>
      </c>
      <c r="C3102" s="34">
        <v>0</v>
      </c>
      <c r="D3102" s="34">
        <v>0</v>
      </c>
      <c r="E3102" s="34">
        <v>0</v>
      </c>
      <c r="F3102" s="34">
        <v>0</v>
      </c>
      <c r="G3102" s="34">
        <v>0</v>
      </c>
      <c r="H3102" s="34">
        <v>0</v>
      </c>
      <c r="I3102" s="34">
        <v>66028.75</v>
      </c>
      <c r="J3102" s="34">
        <v>66028.75</v>
      </c>
      <c r="K3102" s="34">
        <v>66028.75</v>
      </c>
      <c r="L3102" s="34">
        <v>66028.75</v>
      </c>
      <c r="M3102" s="34">
        <v>66028.75</v>
      </c>
      <c r="N3102" s="34">
        <v>66028.75</v>
      </c>
      <c r="O3102" s="34">
        <v>66028.75</v>
      </c>
      <c r="P3102" s="34">
        <v>66028.75</v>
      </c>
      <c r="Q3102" s="34">
        <v>66028.75</v>
      </c>
      <c r="R3102" s="34">
        <v>66028.75</v>
      </c>
      <c r="S3102" s="34">
        <v>66028.75</v>
      </c>
    </row>
    <row r="3103" spans="2:19">
      <c r="B3103" s="5">
        <v>1962</v>
      </c>
      <c r="C3103" s="34">
        <v>0</v>
      </c>
      <c r="D3103" s="34">
        <v>0</v>
      </c>
      <c r="E3103" s="34">
        <v>0</v>
      </c>
      <c r="F3103" s="34">
        <v>0</v>
      </c>
      <c r="G3103" s="34">
        <v>0</v>
      </c>
      <c r="H3103" s="34">
        <v>0</v>
      </c>
      <c r="I3103" s="34">
        <v>106377.86</v>
      </c>
      <c r="J3103" s="34">
        <v>106377.86</v>
      </c>
      <c r="K3103" s="34">
        <v>106377.86</v>
      </c>
      <c r="L3103" s="34">
        <v>106377.86</v>
      </c>
      <c r="M3103" s="34">
        <v>106377.86</v>
      </c>
      <c r="N3103" s="34">
        <v>106377.86</v>
      </c>
      <c r="O3103" s="34">
        <v>106377.86</v>
      </c>
      <c r="P3103" s="34">
        <v>106377.86</v>
      </c>
      <c r="Q3103" s="34">
        <v>106377.86</v>
      </c>
      <c r="R3103" s="34">
        <v>106377.86</v>
      </c>
      <c r="S3103" s="34">
        <v>106377.86</v>
      </c>
    </row>
    <row r="3104" spans="2:19">
      <c r="B3104" s="5">
        <v>1961</v>
      </c>
      <c r="C3104" s="34">
        <v>0</v>
      </c>
      <c r="D3104" s="34">
        <v>0</v>
      </c>
      <c r="E3104" s="34">
        <v>0</v>
      </c>
      <c r="F3104" s="34">
        <v>0</v>
      </c>
      <c r="G3104" s="34">
        <v>0</v>
      </c>
      <c r="H3104" s="34">
        <v>0</v>
      </c>
      <c r="I3104" s="34">
        <v>62718.13</v>
      </c>
      <c r="J3104" s="34">
        <v>62718.13</v>
      </c>
      <c r="K3104" s="34">
        <v>62718.13</v>
      </c>
      <c r="L3104" s="34">
        <v>62718.13</v>
      </c>
      <c r="M3104" s="34">
        <v>62718.13</v>
      </c>
      <c r="N3104" s="34">
        <v>62718.13</v>
      </c>
      <c r="O3104" s="34">
        <v>62718.13</v>
      </c>
      <c r="P3104" s="34">
        <v>62718.13</v>
      </c>
      <c r="Q3104" s="34">
        <v>62718.13</v>
      </c>
      <c r="R3104" s="34">
        <v>62718.13</v>
      </c>
      <c r="S3104" s="34">
        <v>62718.13</v>
      </c>
    </row>
    <row r="3105" spans="2:19">
      <c r="B3105" s="5">
        <v>1960</v>
      </c>
      <c r="C3105" s="34">
        <v>0</v>
      </c>
      <c r="D3105" s="34">
        <v>0</v>
      </c>
      <c r="E3105" s="34">
        <v>0</v>
      </c>
      <c r="F3105" s="34">
        <v>0</v>
      </c>
      <c r="G3105" s="34">
        <v>0</v>
      </c>
      <c r="H3105" s="34">
        <v>0</v>
      </c>
      <c r="I3105" s="34">
        <v>47231.61</v>
      </c>
      <c r="J3105" s="34">
        <v>47231.61</v>
      </c>
      <c r="K3105" s="34">
        <v>47231.61</v>
      </c>
      <c r="L3105" s="34">
        <v>47231.61</v>
      </c>
      <c r="M3105" s="34">
        <v>47231.61</v>
      </c>
      <c r="N3105" s="34">
        <v>47231.61</v>
      </c>
      <c r="O3105" s="34">
        <v>47231.61</v>
      </c>
      <c r="P3105" s="34">
        <v>47231.61</v>
      </c>
      <c r="Q3105" s="34">
        <v>47231.61</v>
      </c>
      <c r="R3105" s="34">
        <v>47231.61</v>
      </c>
      <c r="S3105" s="34">
        <v>47231.61</v>
      </c>
    </row>
    <row r="3106" spans="2:19">
      <c r="B3106" s="5">
        <v>1959</v>
      </c>
      <c r="C3106" s="34">
        <v>0</v>
      </c>
      <c r="D3106" s="34">
        <v>0</v>
      </c>
      <c r="E3106" s="34">
        <v>0</v>
      </c>
      <c r="F3106" s="34">
        <v>0</v>
      </c>
      <c r="G3106" s="34">
        <v>0</v>
      </c>
      <c r="H3106" s="34">
        <v>0</v>
      </c>
      <c r="I3106" s="34">
        <v>64931.51</v>
      </c>
      <c r="J3106" s="34">
        <v>64931.51</v>
      </c>
      <c r="K3106" s="34">
        <v>64931.51</v>
      </c>
      <c r="L3106" s="34">
        <v>64931.51</v>
      </c>
      <c r="M3106" s="34">
        <v>64931.51</v>
      </c>
      <c r="N3106" s="34">
        <v>64931.51</v>
      </c>
      <c r="O3106" s="34">
        <v>64931.51</v>
      </c>
      <c r="P3106" s="34">
        <v>64931.51</v>
      </c>
      <c r="Q3106" s="34">
        <v>64931.51</v>
      </c>
      <c r="R3106" s="34">
        <v>64931.51</v>
      </c>
      <c r="S3106" s="34">
        <v>64931.51</v>
      </c>
    </row>
    <row r="3107" spans="2:19">
      <c r="B3107" s="5">
        <v>1958</v>
      </c>
      <c r="C3107" s="34">
        <v>0</v>
      </c>
      <c r="D3107" s="34">
        <v>0</v>
      </c>
      <c r="E3107" s="34">
        <v>0</v>
      </c>
      <c r="F3107" s="34">
        <v>0</v>
      </c>
      <c r="G3107" s="34">
        <v>0</v>
      </c>
      <c r="H3107" s="34">
        <v>0</v>
      </c>
      <c r="I3107" s="34">
        <v>65737.7</v>
      </c>
      <c r="J3107" s="34">
        <v>65737.7</v>
      </c>
      <c r="K3107" s="34">
        <v>65737.7</v>
      </c>
      <c r="L3107" s="34">
        <v>65737.7</v>
      </c>
      <c r="M3107" s="34">
        <v>65737.7</v>
      </c>
      <c r="N3107" s="34">
        <v>65737.7</v>
      </c>
      <c r="O3107" s="34">
        <v>65241.7</v>
      </c>
      <c r="P3107" s="34">
        <v>64620.7</v>
      </c>
      <c r="Q3107" s="34">
        <v>63999.7</v>
      </c>
      <c r="R3107" s="34">
        <v>63626.7</v>
      </c>
      <c r="S3107" s="34">
        <v>63377.7</v>
      </c>
    </row>
    <row r="3108" spans="2:19">
      <c r="B3108" s="5">
        <v>1957</v>
      </c>
      <c r="C3108" s="34">
        <v>0</v>
      </c>
      <c r="D3108" s="34">
        <v>0</v>
      </c>
      <c r="E3108" s="34">
        <v>0</v>
      </c>
      <c r="F3108" s="34">
        <v>0</v>
      </c>
      <c r="G3108" s="34">
        <v>0</v>
      </c>
      <c r="H3108" s="34">
        <v>0</v>
      </c>
      <c r="I3108" s="34">
        <v>1940</v>
      </c>
      <c r="J3108" s="34">
        <v>1940</v>
      </c>
      <c r="K3108" s="34">
        <v>1940</v>
      </c>
      <c r="L3108" s="34">
        <v>1940</v>
      </c>
      <c r="M3108" s="34">
        <v>1940</v>
      </c>
      <c r="N3108" s="34">
        <v>1940</v>
      </c>
      <c r="O3108" s="34">
        <v>1819</v>
      </c>
      <c r="P3108" s="34">
        <v>1819</v>
      </c>
      <c r="Q3108" s="34">
        <v>1698</v>
      </c>
      <c r="R3108" s="34">
        <v>1698</v>
      </c>
      <c r="S3108" s="34">
        <v>1698</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457604.59</v>
      </c>
      <c r="E3136" s="10">
        <f>SUM(E3057:E3135)</f>
        <v>816301.32000000007</v>
      </c>
      <c r="F3136" s="10">
        <f>SUM(F3056:F3135)</f>
        <v>816301.32000000007</v>
      </c>
      <c r="G3136" s="10">
        <f>SUM(G3055:G3135)</f>
        <v>816301.32000000007</v>
      </c>
      <c r="H3136" s="10">
        <f>SUM(H3049:H3135)</f>
        <v>1211765.77</v>
      </c>
      <c r="I3136" s="10">
        <f>SUM(I3049:I3135)</f>
        <v>2004948.27</v>
      </c>
      <c r="J3136" s="10">
        <f t="shared" ref="J3136" si="62">SUM(J3049:J3135)</f>
        <v>2004948.27</v>
      </c>
      <c r="K3136" s="10">
        <f>SUM(K3049:K3135)</f>
        <v>2004948.27</v>
      </c>
      <c r="L3136" s="10">
        <f t="shared" ref="L3136" si="63">SUM(L3049:L3135)</f>
        <v>2009769.0300000003</v>
      </c>
      <c r="M3136" s="10">
        <f>SUM(M3049:M3135)</f>
        <v>2250966.19</v>
      </c>
      <c r="N3136" s="10">
        <f>SUM(N3044:N3135)</f>
        <v>2250966.19</v>
      </c>
      <c r="O3136" s="10">
        <f>SUM(O3044:O3135)</f>
        <v>2256229.94</v>
      </c>
      <c r="P3136" s="10">
        <f>SUM(P3044:P3135)</f>
        <v>2282203.13</v>
      </c>
      <c r="Q3136" s="10">
        <f>SUM(Q3044:Q3135)</f>
        <v>2307696.9</v>
      </c>
      <c r="R3136" s="10">
        <f>SUM(R3043:R3135)</f>
        <v>2335832.06</v>
      </c>
      <c r="S3136" s="10">
        <f>SUM(S3043:S3135)</f>
        <v>2362723.3199999994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143734.51999999999</v>
      </c>
      <c r="M3145" s="34">
        <v>143734.51999999999</v>
      </c>
      <c r="N3145" s="34">
        <v>146767.28</v>
      </c>
      <c r="O3145" s="34">
        <v>146767.28</v>
      </c>
      <c r="P3145" s="34">
        <v>146767.28</v>
      </c>
      <c r="Q3145" s="34">
        <v>146767.28</v>
      </c>
      <c r="R3145" s="34">
        <v>146767.28</v>
      </c>
      <c r="S3145" s="34">
        <v>146767.28</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21677.87</v>
      </c>
      <c r="K3147" s="34">
        <v>21677.87</v>
      </c>
      <c r="L3147" s="34">
        <v>21677.87</v>
      </c>
      <c r="M3147" s="34">
        <v>21677.87</v>
      </c>
      <c r="N3147" s="34">
        <v>21677.87</v>
      </c>
      <c r="O3147" s="34">
        <v>21677.87</v>
      </c>
      <c r="P3147" s="34">
        <v>21677.87</v>
      </c>
      <c r="Q3147" s="34">
        <v>21677.87</v>
      </c>
      <c r="R3147" s="34">
        <v>21677.87</v>
      </c>
      <c r="S3147" s="34">
        <v>21677.87</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113409.01</v>
      </c>
      <c r="I3149" s="34">
        <v>113409.01</v>
      </c>
      <c r="J3149" s="34">
        <v>113409.01</v>
      </c>
      <c r="K3149" s="34">
        <v>113409.01</v>
      </c>
      <c r="L3149" s="34">
        <v>113409.01</v>
      </c>
      <c r="M3149" s="34">
        <v>158900.01</v>
      </c>
      <c r="N3149" s="34">
        <v>158900.01</v>
      </c>
      <c r="O3149" s="34">
        <v>158900.01</v>
      </c>
      <c r="P3149" s="34">
        <v>158900.01</v>
      </c>
      <c r="Q3149" s="34">
        <v>113409.01</v>
      </c>
      <c r="R3149" s="34">
        <v>113409.01</v>
      </c>
      <c r="S3149" s="34">
        <v>113409.01</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215237</v>
      </c>
      <c r="F3152" s="34">
        <v>215237</v>
      </c>
      <c r="G3152" s="34">
        <v>215237</v>
      </c>
      <c r="H3152" s="34">
        <v>215237</v>
      </c>
      <c r="I3152" s="34">
        <v>215237</v>
      </c>
      <c r="J3152" s="34">
        <v>215237</v>
      </c>
      <c r="K3152" s="34">
        <v>215237</v>
      </c>
      <c r="L3152" s="34">
        <v>215237</v>
      </c>
      <c r="M3152" s="34">
        <v>183431</v>
      </c>
      <c r="N3152" s="34">
        <v>183431</v>
      </c>
      <c r="O3152" s="34">
        <v>183431</v>
      </c>
      <c r="P3152" s="34">
        <v>183431</v>
      </c>
      <c r="Q3152" s="34">
        <v>164317</v>
      </c>
      <c r="R3152" s="34">
        <v>164317</v>
      </c>
      <c r="S3152" s="34">
        <v>164317</v>
      </c>
    </row>
    <row r="3153" spans="2:19">
      <c r="B3153" s="5">
        <v>2007</v>
      </c>
      <c r="C3153" s="33"/>
      <c r="D3153" s="34">
        <v>140987.38</v>
      </c>
      <c r="E3153" s="34">
        <v>140987.38</v>
      </c>
      <c r="F3153" s="34">
        <v>140987.38</v>
      </c>
      <c r="G3153" s="34">
        <v>140987.38</v>
      </c>
      <c r="H3153" s="34">
        <v>140987.38</v>
      </c>
      <c r="I3153" s="34">
        <v>140987.38</v>
      </c>
      <c r="J3153" s="34">
        <v>140987.38</v>
      </c>
      <c r="K3153" s="34">
        <v>140987.38</v>
      </c>
      <c r="L3153" s="34">
        <v>140987.38</v>
      </c>
      <c r="M3153" s="34">
        <v>166418.38</v>
      </c>
      <c r="N3153" s="34">
        <v>166418.38</v>
      </c>
      <c r="O3153" s="34">
        <v>166418.38</v>
      </c>
      <c r="P3153" s="34">
        <v>166418.38</v>
      </c>
      <c r="Q3153" s="34">
        <v>139370.38</v>
      </c>
      <c r="R3153" s="34">
        <v>139370.38</v>
      </c>
      <c r="S3153" s="34">
        <v>139370.38</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76865</v>
      </c>
      <c r="D3155" s="34">
        <v>76865</v>
      </c>
      <c r="E3155" s="34">
        <v>76865</v>
      </c>
      <c r="F3155" s="34">
        <v>76865</v>
      </c>
      <c r="G3155" s="34">
        <v>76865</v>
      </c>
      <c r="H3155" s="34">
        <v>76865</v>
      </c>
      <c r="I3155" s="34">
        <v>76865</v>
      </c>
      <c r="J3155" s="34">
        <v>76865</v>
      </c>
      <c r="K3155" s="34">
        <v>76865</v>
      </c>
      <c r="L3155" s="34">
        <v>76865</v>
      </c>
      <c r="M3155" s="34">
        <v>92627</v>
      </c>
      <c r="N3155" s="34">
        <v>92627</v>
      </c>
      <c r="O3155" s="34">
        <v>92627</v>
      </c>
      <c r="P3155" s="34">
        <v>92627</v>
      </c>
      <c r="Q3155" s="34">
        <v>87974</v>
      </c>
      <c r="R3155" s="34">
        <v>87974</v>
      </c>
      <c r="S3155" s="34">
        <v>87974</v>
      </c>
    </row>
    <row r="3156" spans="2:19">
      <c r="B3156" s="5">
        <v>2004</v>
      </c>
      <c r="C3156" s="34">
        <v>113853.85</v>
      </c>
      <c r="D3156" s="34">
        <v>113853.85</v>
      </c>
      <c r="E3156" s="34">
        <v>113853.85</v>
      </c>
      <c r="F3156" s="34">
        <v>113853.85</v>
      </c>
      <c r="G3156" s="34">
        <v>113853.85</v>
      </c>
      <c r="H3156" s="34">
        <v>113853.85</v>
      </c>
      <c r="I3156" s="34">
        <v>113853.85</v>
      </c>
      <c r="J3156" s="34">
        <v>113853.85</v>
      </c>
      <c r="K3156" s="34">
        <v>113853.85</v>
      </c>
      <c r="L3156" s="34">
        <v>113853.85</v>
      </c>
      <c r="M3156" s="34">
        <v>113853.85</v>
      </c>
      <c r="N3156" s="34">
        <v>113853.85</v>
      </c>
      <c r="O3156" s="34">
        <v>113853.85</v>
      </c>
      <c r="P3156" s="34">
        <v>113853.85</v>
      </c>
      <c r="Q3156" s="34">
        <v>105111.85</v>
      </c>
      <c r="R3156" s="34">
        <v>105111.85</v>
      </c>
      <c r="S3156" s="34">
        <v>105111.85</v>
      </c>
    </row>
    <row r="3157" spans="2:19">
      <c r="B3157" s="5">
        <v>2003</v>
      </c>
      <c r="C3157" s="34">
        <v>56635</v>
      </c>
      <c r="D3157" s="34">
        <v>56635</v>
      </c>
      <c r="E3157" s="34">
        <v>56635</v>
      </c>
      <c r="F3157" s="34">
        <v>56635</v>
      </c>
      <c r="G3157" s="34">
        <v>56635</v>
      </c>
      <c r="H3157" s="34">
        <v>56635</v>
      </c>
      <c r="I3157" s="34">
        <v>56635</v>
      </c>
      <c r="J3157" s="34">
        <v>56635</v>
      </c>
      <c r="K3157" s="34">
        <v>56635</v>
      </c>
      <c r="L3157" s="34">
        <v>56635</v>
      </c>
      <c r="M3157" s="34">
        <v>56635</v>
      </c>
      <c r="N3157" s="34">
        <v>56635</v>
      </c>
      <c r="O3157" s="34">
        <v>56635</v>
      </c>
      <c r="P3157" s="34">
        <v>56635</v>
      </c>
      <c r="Q3157" s="34">
        <v>56635</v>
      </c>
      <c r="R3157" s="34">
        <v>56635</v>
      </c>
      <c r="S3157" s="34">
        <v>56635</v>
      </c>
    </row>
    <row r="3158" spans="2:19">
      <c r="B3158" s="5">
        <v>2002</v>
      </c>
      <c r="C3158" s="34">
        <v>762416.17</v>
      </c>
      <c r="D3158" s="34">
        <v>762416.17</v>
      </c>
      <c r="E3158" s="34">
        <v>762416.17</v>
      </c>
      <c r="F3158" s="34">
        <v>762416.17</v>
      </c>
      <c r="G3158" s="34">
        <v>762416.17</v>
      </c>
      <c r="H3158" s="34">
        <v>762416.17</v>
      </c>
      <c r="I3158" s="34">
        <v>762416.17</v>
      </c>
      <c r="J3158" s="34">
        <v>762416.17</v>
      </c>
      <c r="K3158" s="34">
        <v>762416.17</v>
      </c>
      <c r="L3158" s="34">
        <v>762416.17</v>
      </c>
      <c r="M3158" s="34">
        <v>762416.17</v>
      </c>
      <c r="N3158" s="34">
        <v>766626.07</v>
      </c>
      <c r="O3158" s="34">
        <v>766626.07</v>
      </c>
      <c r="P3158" s="34">
        <v>766626.07</v>
      </c>
      <c r="Q3158" s="34">
        <v>766626.07</v>
      </c>
      <c r="R3158" s="34">
        <v>766626.07</v>
      </c>
      <c r="S3158" s="34">
        <v>766626.07</v>
      </c>
    </row>
    <row r="3159" spans="2:19">
      <c r="B3159" s="5">
        <v>2001</v>
      </c>
      <c r="C3159" s="34">
        <v>1814844.04</v>
      </c>
      <c r="D3159" s="34">
        <v>1814844.04</v>
      </c>
      <c r="E3159" s="34">
        <v>1814844.04</v>
      </c>
      <c r="F3159" s="34">
        <v>1814844.04</v>
      </c>
      <c r="G3159" s="34">
        <v>1814844.04</v>
      </c>
      <c r="H3159" s="34">
        <v>1814844.04</v>
      </c>
      <c r="I3159" s="34">
        <v>1814844.04</v>
      </c>
      <c r="J3159" s="34">
        <v>1814844.04</v>
      </c>
      <c r="K3159" s="34">
        <v>1814844.04</v>
      </c>
      <c r="L3159" s="34">
        <v>1814844.04</v>
      </c>
      <c r="M3159" s="34">
        <v>114082.04000000004</v>
      </c>
      <c r="N3159" s="34">
        <v>114082.04</v>
      </c>
      <c r="O3159" s="34">
        <v>114082.04</v>
      </c>
      <c r="P3159" s="34">
        <v>114082.04</v>
      </c>
      <c r="Q3159" s="34">
        <v>114082.04</v>
      </c>
      <c r="R3159" s="34">
        <v>114082.04</v>
      </c>
      <c r="S3159" s="34">
        <v>106733.08</v>
      </c>
    </row>
    <row r="3160" spans="2:19">
      <c r="B3160" s="5">
        <v>2000</v>
      </c>
      <c r="C3160" s="34">
        <v>565895.69999999995</v>
      </c>
      <c r="D3160" s="34">
        <v>565895.69999999995</v>
      </c>
      <c r="E3160" s="34">
        <v>565895.69999999995</v>
      </c>
      <c r="F3160" s="34">
        <v>565895.69999999995</v>
      </c>
      <c r="G3160" s="34">
        <v>565895.69999999995</v>
      </c>
      <c r="H3160" s="34">
        <v>565895.69999999995</v>
      </c>
      <c r="I3160" s="34">
        <v>565895.69999999995</v>
      </c>
      <c r="J3160" s="34">
        <v>565895.69999999995</v>
      </c>
      <c r="K3160" s="34">
        <v>565895.69999999995</v>
      </c>
      <c r="L3160" s="34">
        <v>565895.69999999995</v>
      </c>
      <c r="M3160" s="34">
        <v>581323.69999999995</v>
      </c>
      <c r="N3160" s="34">
        <v>581323.69999999995</v>
      </c>
      <c r="O3160" s="34">
        <v>581323.69999999995</v>
      </c>
      <c r="P3160" s="34">
        <v>581323.69999999995</v>
      </c>
      <c r="Q3160" s="34">
        <v>581323.69999999995</v>
      </c>
      <c r="R3160" s="34">
        <v>581323.69999999995</v>
      </c>
      <c r="S3160" s="34">
        <v>581323.69999999995</v>
      </c>
    </row>
    <row r="3161" spans="2:19">
      <c r="B3161" s="5">
        <v>1999</v>
      </c>
      <c r="C3161" s="34">
        <v>172072.73</v>
      </c>
      <c r="D3161" s="34">
        <v>172072.73</v>
      </c>
      <c r="E3161" s="34">
        <v>172072.73</v>
      </c>
      <c r="F3161" s="34">
        <v>172072.73</v>
      </c>
      <c r="G3161" s="34">
        <v>172072.73</v>
      </c>
      <c r="H3161" s="34">
        <v>172072.73</v>
      </c>
      <c r="I3161" s="34">
        <v>172072.73</v>
      </c>
      <c r="J3161" s="34">
        <v>172072.73</v>
      </c>
      <c r="K3161" s="34">
        <v>172072.73</v>
      </c>
      <c r="L3161" s="34">
        <v>172072.73</v>
      </c>
      <c r="M3161" s="34">
        <v>172072.73</v>
      </c>
      <c r="N3161" s="34">
        <v>172072.73</v>
      </c>
      <c r="O3161" s="34">
        <v>172072.73</v>
      </c>
      <c r="P3161" s="34">
        <v>172072.73</v>
      </c>
      <c r="Q3161" s="34">
        <v>157448.73000000001</v>
      </c>
      <c r="R3161" s="34">
        <v>157448.73000000001</v>
      </c>
      <c r="S3161" s="34">
        <v>157448.73000000001</v>
      </c>
    </row>
    <row r="3162" spans="2:19">
      <c r="B3162" s="5">
        <v>1998</v>
      </c>
      <c r="C3162" s="34">
        <v>31699.51</v>
      </c>
      <c r="D3162" s="34">
        <v>31699.51</v>
      </c>
      <c r="E3162" s="34">
        <v>31699.51</v>
      </c>
      <c r="F3162" s="34">
        <v>31699.51</v>
      </c>
      <c r="G3162" s="34">
        <v>31699.51</v>
      </c>
      <c r="H3162" s="34">
        <v>31699.51</v>
      </c>
      <c r="I3162" s="34">
        <v>31699.51</v>
      </c>
      <c r="J3162" s="34">
        <v>31699.51</v>
      </c>
      <c r="K3162" s="34">
        <v>31699.51</v>
      </c>
      <c r="L3162" s="34">
        <v>31699.51</v>
      </c>
      <c r="M3162" s="34">
        <v>47519.51</v>
      </c>
      <c r="N3162" s="34">
        <v>47519.51</v>
      </c>
      <c r="O3162" s="34">
        <v>47519.51</v>
      </c>
      <c r="P3162" s="34">
        <v>47519.51</v>
      </c>
      <c r="Q3162" s="34">
        <v>47519.51</v>
      </c>
      <c r="R3162" s="34">
        <v>47519.51</v>
      </c>
      <c r="S3162" s="34">
        <v>47519.51</v>
      </c>
    </row>
    <row r="3163" spans="2:19">
      <c r="B3163" s="5">
        <v>1997</v>
      </c>
      <c r="C3163" s="34">
        <v>57520.34</v>
      </c>
      <c r="D3163" s="34">
        <v>57520.34</v>
      </c>
      <c r="E3163" s="34">
        <v>57520.34</v>
      </c>
      <c r="F3163" s="34">
        <v>57520.34</v>
      </c>
      <c r="G3163" s="34">
        <v>57520.34</v>
      </c>
      <c r="H3163" s="34">
        <v>57520.34</v>
      </c>
      <c r="I3163" s="34">
        <v>57520.34</v>
      </c>
      <c r="J3163" s="34">
        <v>57520.34</v>
      </c>
      <c r="K3163" s="34">
        <v>57520.34</v>
      </c>
      <c r="L3163" s="34">
        <v>57520.34</v>
      </c>
      <c r="M3163" s="34">
        <v>57520.34</v>
      </c>
      <c r="N3163" s="34">
        <v>57520.34</v>
      </c>
      <c r="O3163" s="34">
        <v>57520.34</v>
      </c>
      <c r="P3163" s="34">
        <v>57520.34</v>
      </c>
      <c r="Q3163" s="34">
        <v>57520.34</v>
      </c>
      <c r="R3163" s="34">
        <v>57520.34</v>
      </c>
      <c r="S3163" s="34">
        <v>57520.34</v>
      </c>
    </row>
    <row r="3164" spans="2:19">
      <c r="B3164" s="5">
        <v>1996</v>
      </c>
      <c r="C3164" s="34">
        <v>155110.10999999999</v>
      </c>
      <c r="D3164" s="34">
        <v>155110.10999999999</v>
      </c>
      <c r="E3164" s="34">
        <v>155110.10999999999</v>
      </c>
      <c r="F3164" s="34">
        <v>155110.10999999999</v>
      </c>
      <c r="G3164" s="34">
        <v>155110.10999999999</v>
      </c>
      <c r="H3164" s="34">
        <v>155110.10999999999</v>
      </c>
      <c r="I3164" s="34">
        <v>155110.10999999999</v>
      </c>
      <c r="J3164" s="34">
        <v>155110.10999999999</v>
      </c>
      <c r="K3164" s="34">
        <v>155110.10999999999</v>
      </c>
      <c r="L3164" s="34">
        <v>155110.10999999999</v>
      </c>
      <c r="M3164" s="34">
        <v>155110.10999999999</v>
      </c>
      <c r="N3164" s="34">
        <v>155110.10999999999</v>
      </c>
      <c r="O3164" s="34">
        <v>155110.10999999999</v>
      </c>
      <c r="P3164" s="34">
        <v>155110.10999999999</v>
      </c>
      <c r="Q3164" s="34">
        <v>136054.10999999999</v>
      </c>
      <c r="R3164" s="34">
        <v>136054.10999999999</v>
      </c>
      <c r="S3164" s="34">
        <v>136054.10999999999</v>
      </c>
    </row>
    <row r="3165" spans="2:19">
      <c r="B3165" s="5">
        <v>1995</v>
      </c>
      <c r="C3165" s="34">
        <v>167857.13</v>
      </c>
      <c r="D3165" s="34">
        <v>167857.13</v>
      </c>
      <c r="E3165" s="34">
        <v>167857.13</v>
      </c>
      <c r="F3165" s="34">
        <v>167857.13</v>
      </c>
      <c r="G3165" s="34">
        <v>167857.13</v>
      </c>
      <c r="H3165" s="34">
        <v>167857.13</v>
      </c>
      <c r="I3165" s="34">
        <v>167857.13</v>
      </c>
      <c r="J3165" s="34">
        <v>167857.13</v>
      </c>
      <c r="K3165" s="34">
        <v>167857.13</v>
      </c>
      <c r="L3165" s="34">
        <v>167857.13</v>
      </c>
      <c r="M3165" s="34">
        <v>200377.13</v>
      </c>
      <c r="N3165" s="34">
        <v>200377.13</v>
      </c>
      <c r="O3165" s="34">
        <v>200377.13</v>
      </c>
      <c r="P3165" s="34">
        <v>200377.13</v>
      </c>
      <c r="Q3165" s="34">
        <v>184117.13</v>
      </c>
      <c r="R3165" s="34">
        <v>184117.13</v>
      </c>
      <c r="S3165" s="34">
        <v>184117.13</v>
      </c>
    </row>
    <row r="3166" spans="2:19">
      <c r="B3166" s="5">
        <v>1994</v>
      </c>
      <c r="C3166" s="34">
        <v>147633.07999999999</v>
      </c>
      <c r="D3166" s="34">
        <v>147633.07999999999</v>
      </c>
      <c r="E3166" s="34">
        <v>147633.07999999999</v>
      </c>
      <c r="F3166" s="34">
        <v>147633.07999999999</v>
      </c>
      <c r="G3166" s="34">
        <v>147633.07999999999</v>
      </c>
      <c r="H3166" s="34">
        <v>147633.07999999999</v>
      </c>
      <c r="I3166" s="34">
        <v>147633.07999999999</v>
      </c>
      <c r="J3166" s="34">
        <v>147633.07999999999</v>
      </c>
      <c r="K3166" s="34">
        <v>147633.07999999999</v>
      </c>
      <c r="L3166" s="34">
        <v>147633.07999999999</v>
      </c>
      <c r="M3166" s="34">
        <v>147633.07999999999</v>
      </c>
      <c r="N3166" s="34">
        <v>147633.07999999999</v>
      </c>
      <c r="O3166" s="34">
        <v>147633.07999999999</v>
      </c>
      <c r="P3166" s="34">
        <v>147633.07999999999</v>
      </c>
      <c r="Q3166" s="34">
        <v>137579.07999999999</v>
      </c>
      <c r="R3166" s="34">
        <v>137579.07999999999</v>
      </c>
      <c r="S3166" s="34">
        <v>137579.07999999999</v>
      </c>
    </row>
    <row r="3167" spans="2:19">
      <c r="B3167" s="5">
        <v>1993</v>
      </c>
      <c r="C3167" s="34">
        <v>151252.92000000001</v>
      </c>
      <c r="D3167" s="34">
        <v>151252.92000000001</v>
      </c>
      <c r="E3167" s="34">
        <v>151252.92000000001</v>
      </c>
      <c r="F3167" s="34">
        <v>151252.92000000001</v>
      </c>
      <c r="G3167" s="34">
        <v>151252.92000000001</v>
      </c>
      <c r="H3167" s="34">
        <v>151252.92000000001</v>
      </c>
      <c r="I3167" s="34">
        <v>151252.92000000001</v>
      </c>
      <c r="J3167" s="34">
        <v>151252.92000000001</v>
      </c>
      <c r="K3167" s="34">
        <v>151252.92000000001</v>
      </c>
      <c r="L3167" s="34">
        <v>151252.92000000001</v>
      </c>
      <c r="M3167" s="34">
        <v>151252.92000000001</v>
      </c>
      <c r="N3167" s="34">
        <v>151252.92000000001</v>
      </c>
      <c r="O3167" s="34">
        <v>151252.92000000001</v>
      </c>
      <c r="P3167" s="34">
        <v>151252.92000000001</v>
      </c>
      <c r="Q3167" s="34">
        <v>151252.92000000001</v>
      </c>
      <c r="R3167" s="34">
        <v>151252.92000000001</v>
      </c>
      <c r="S3167" s="34">
        <v>151252.92000000001</v>
      </c>
    </row>
    <row r="3168" spans="2:19">
      <c r="B3168" s="5">
        <v>1992</v>
      </c>
      <c r="C3168" s="34">
        <v>1381933.5</v>
      </c>
      <c r="D3168" s="34">
        <v>1381933.5</v>
      </c>
      <c r="E3168" s="34">
        <v>1381933.5</v>
      </c>
      <c r="F3168" s="34">
        <v>1381933.5</v>
      </c>
      <c r="G3168" s="34">
        <v>1381933.5</v>
      </c>
      <c r="H3168" s="34">
        <v>1381933.5</v>
      </c>
      <c r="I3168" s="34">
        <v>1381933.5</v>
      </c>
      <c r="J3168" s="34">
        <v>1381933.5</v>
      </c>
      <c r="K3168" s="34">
        <v>1381933.5</v>
      </c>
      <c r="L3168" s="34">
        <v>1381933.5</v>
      </c>
      <c r="M3168" s="34">
        <v>1381933.5</v>
      </c>
      <c r="N3168" s="34">
        <v>1381933.5</v>
      </c>
      <c r="O3168" s="34">
        <v>1381933.5</v>
      </c>
      <c r="P3168" s="34">
        <v>1381933.5</v>
      </c>
      <c r="Q3168" s="34">
        <v>1343458.5</v>
      </c>
      <c r="R3168" s="34">
        <v>1343458.5</v>
      </c>
      <c r="S3168" s="34">
        <v>1343458.5</v>
      </c>
    </row>
    <row r="3169" spans="2:19">
      <c r="B3169" s="5">
        <v>1991</v>
      </c>
      <c r="C3169" s="34">
        <v>98832.72</v>
      </c>
      <c r="D3169" s="34">
        <v>98832.72</v>
      </c>
      <c r="E3169" s="34">
        <v>98832.72</v>
      </c>
      <c r="F3169" s="34">
        <v>98832.72</v>
      </c>
      <c r="G3169" s="34">
        <v>98832.72</v>
      </c>
      <c r="H3169" s="34">
        <v>98832.72</v>
      </c>
      <c r="I3169" s="34">
        <v>98832.72</v>
      </c>
      <c r="J3169" s="34">
        <v>98832.72</v>
      </c>
      <c r="K3169" s="34">
        <v>98832.72</v>
      </c>
      <c r="L3169" s="34">
        <v>98832.72</v>
      </c>
      <c r="M3169" s="34">
        <v>113634.72</v>
      </c>
      <c r="N3169" s="34">
        <v>113634.72</v>
      </c>
      <c r="O3169" s="34">
        <v>113634.72</v>
      </c>
      <c r="P3169" s="34">
        <v>113634.72</v>
      </c>
      <c r="Q3169" s="34">
        <v>113634.72</v>
      </c>
      <c r="R3169" s="34">
        <v>113634.72</v>
      </c>
      <c r="S3169" s="34">
        <v>101056</v>
      </c>
    </row>
    <row r="3170" spans="2:19">
      <c r="B3170" s="5">
        <v>1990</v>
      </c>
      <c r="C3170" s="34">
        <v>36659.629999999997</v>
      </c>
      <c r="D3170" s="34">
        <v>36659.629999999997</v>
      </c>
      <c r="E3170" s="34">
        <v>36659.629999999997</v>
      </c>
      <c r="F3170" s="34">
        <v>36659.629999999997</v>
      </c>
      <c r="G3170" s="34">
        <v>36659.629999999997</v>
      </c>
      <c r="H3170" s="34">
        <v>36659.629999999997</v>
      </c>
      <c r="I3170" s="34">
        <v>36659.629999999997</v>
      </c>
      <c r="J3170" s="34">
        <v>36659.629999999997</v>
      </c>
      <c r="K3170" s="34">
        <v>36659.629999999997</v>
      </c>
      <c r="L3170" s="34">
        <v>36659.629999999997</v>
      </c>
      <c r="M3170" s="34">
        <v>50689.63</v>
      </c>
      <c r="N3170" s="34">
        <v>50689.63</v>
      </c>
      <c r="O3170" s="34">
        <v>50689.63</v>
      </c>
      <c r="P3170" s="34">
        <v>50689.63</v>
      </c>
      <c r="Q3170" s="34">
        <v>50689.63</v>
      </c>
      <c r="R3170" s="34">
        <v>50689.63</v>
      </c>
      <c r="S3170" s="34">
        <v>50689.63</v>
      </c>
    </row>
    <row r="3171" spans="2:19">
      <c r="B3171" s="5">
        <v>1989</v>
      </c>
      <c r="C3171" s="34">
        <v>11504.07</v>
      </c>
      <c r="D3171" s="34">
        <v>11504.07</v>
      </c>
      <c r="E3171" s="34">
        <v>11504.07</v>
      </c>
      <c r="F3171" s="34">
        <v>11504.07</v>
      </c>
      <c r="G3171" s="34">
        <v>11504.07</v>
      </c>
      <c r="H3171" s="34">
        <v>11504.07</v>
      </c>
      <c r="I3171" s="34">
        <v>11504.07</v>
      </c>
      <c r="J3171" s="34">
        <v>11504.07</v>
      </c>
      <c r="K3171" s="34">
        <v>11504.07</v>
      </c>
      <c r="L3171" s="34">
        <v>11504.07</v>
      </c>
      <c r="M3171" s="34">
        <v>59695.07</v>
      </c>
      <c r="N3171" s="34">
        <v>59695.07</v>
      </c>
      <c r="O3171" s="34">
        <v>59695.07</v>
      </c>
      <c r="P3171" s="34">
        <v>59695.07</v>
      </c>
      <c r="Q3171" s="34">
        <v>59695.07</v>
      </c>
      <c r="R3171" s="34">
        <v>59695.07</v>
      </c>
      <c r="S3171" s="34">
        <v>59695.07</v>
      </c>
    </row>
    <row r="3172" spans="2:19">
      <c r="B3172" s="5">
        <v>1988</v>
      </c>
      <c r="C3172" s="34">
        <v>23557.77</v>
      </c>
      <c r="D3172" s="34">
        <v>23557.77</v>
      </c>
      <c r="E3172" s="34">
        <v>23557.77</v>
      </c>
      <c r="F3172" s="34">
        <v>23557.77</v>
      </c>
      <c r="G3172" s="34">
        <v>23557.77</v>
      </c>
      <c r="H3172" s="34">
        <v>23557.77</v>
      </c>
      <c r="I3172" s="34">
        <v>23557.77</v>
      </c>
      <c r="J3172" s="34">
        <v>23557.77</v>
      </c>
      <c r="K3172" s="34">
        <v>23557.77</v>
      </c>
      <c r="L3172" s="34">
        <v>23557.77</v>
      </c>
      <c r="M3172" s="34">
        <v>31853</v>
      </c>
      <c r="N3172" s="34">
        <v>31853</v>
      </c>
      <c r="O3172" s="34">
        <v>31853</v>
      </c>
      <c r="P3172" s="34">
        <v>31853</v>
      </c>
      <c r="Q3172" s="34">
        <v>27142</v>
      </c>
      <c r="R3172" s="34">
        <v>27142</v>
      </c>
      <c r="S3172" s="34">
        <v>27142</v>
      </c>
    </row>
    <row r="3173" spans="2:19">
      <c r="B3173" s="5">
        <v>1987</v>
      </c>
      <c r="C3173" s="34">
        <v>136741.95000000001</v>
      </c>
      <c r="D3173" s="34">
        <v>136741.95000000001</v>
      </c>
      <c r="E3173" s="34">
        <v>136741.95000000001</v>
      </c>
      <c r="F3173" s="34">
        <v>136741.95000000001</v>
      </c>
      <c r="G3173" s="34">
        <v>136741.95000000001</v>
      </c>
      <c r="H3173" s="34">
        <v>136741.95000000001</v>
      </c>
      <c r="I3173" s="34">
        <v>136741.95000000001</v>
      </c>
      <c r="J3173" s="34">
        <v>136741.95000000001</v>
      </c>
      <c r="K3173" s="34">
        <v>136741.95000000001</v>
      </c>
      <c r="L3173" s="34">
        <v>136741.95000000001</v>
      </c>
      <c r="M3173" s="34">
        <v>149511.95000000001</v>
      </c>
      <c r="N3173" s="34">
        <v>149511.95000000001</v>
      </c>
      <c r="O3173" s="34">
        <v>149511.95000000001</v>
      </c>
      <c r="P3173" s="34">
        <v>149511.95000000001</v>
      </c>
      <c r="Q3173" s="34">
        <v>136741.95000000001</v>
      </c>
      <c r="R3173" s="34">
        <v>136741.95000000001</v>
      </c>
      <c r="S3173" s="34">
        <v>132103</v>
      </c>
    </row>
    <row r="3174" spans="2:19">
      <c r="B3174" s="5">
        <v>1986</v>
      </c>
      <c r="C3174" s="34">
        <v>102.26</v>
      </c>
      <c r="D3174" s="34">
        <v>102.26</v>
      </c>
      <c r="E3174" s="34">
        <v>102.26</v>
      </c>
      <c r="F3174" s="34">
        <v>102.26</v>
      </c>
      <c r="G3174" s="34">
        <v>102.26</v>
      </c>
      <c r="H3174" s="34">
        <v>102.26</v>
      </c>
      <c r="I3174" s="34">
        <v>102.26</v>
      </c>
      <c r="J3174" s="34">
        <v>102.26</v>
      </c>
      <c r="K3174" s="34">
        <v>102.26</v>
      </c>
      <c r="L3174" s="34">
        <v>102.26</v>
      </c>
      <c r="M3174" s="34">
        <v>102.26</v>
      </c>
      <c r="N3174" s="34">
        <v>102.26</v>
      </c>
      <c r="O3174" s="34">
        <v>102.26</v>
      </c>
      <c r="P3174" s="34">
        <v>102.26</v>
      </c>
      <c r="Q3174" s="34">
        <v>102.26</v>
      </c>
      <c r="R3174" s="34">
        <v>102.26</v>
      </c>
      <c r="S3174" s="34">
        <v>102.26</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93919</v>
      </c>
      <c r="D3176" s="34">
        <v>93919</v>
      </c>
      <c r="E3176" s="34">
        <v>93919</v>
      </c>
      <c r="F3176" s="34">
        <v>93919</v>
      </c>
      <c r="G3176" s="34">
        <v>93919</v>
      </c>
      <c r="H3176" s="34">
        <v>93919</v>
      </c>
      <c r="I3176" s="34">
        <v>93919</v>
      </c>
      <c r="J3176" s="34">
        <v>93919</v>
      </c>
      <c r="K3176" s="34">
        <v>93919</v>
      </c>
      <c r="L3176" s="34">
        <v>93919</v>
      </c>
      <c r="M3176" s="34">
        <v>93919</v>
      </c>
      <c r="N3176" s="34">
        <v>93919</v>
      </c>
      <c r="O3176" s="34">
        <v>93919</v>
      </c>
      <c r="P3176" s="34">
        <v>93919</v>
      </c>
      <c r="Q3176" s="34">
        <v>81661</v>
      </c>
      <c r="R3176" s="34">
        <v>81661</v>
      </c>
      <c r="S3176" s="34">
        <v>71461</v>
      </c>
    </row>
    <row r="3177" spans="2:19">
      <c r="B3177" s="5">
        <v>1983</v>
      </c>
      <c r="C3177" s="34">
        <v>109927.75</v>
      </c>
      <c r="D3177" s="34">
        <v>109927.75</v>
      </c>
      <c r="E3177" s="34">
        <v>109927.75</v>
      </c>
      <c r="F3177" s="34">
        <v>109927.75</v>
      </c>
      <c r="G3177" s="34">
        <v>109927.75</v>
      </c>
      <c r="H3177" s="34">
        <v>109927.75</v>
      </c>
      <c r="I3177" s="34">
        <v>109927.75</v>
      </c>
      <c r="J3177" s="34">
        <v>109927.75</v>
      </c>
      <c r="K3177" s="34">
        <v>109927.75</v>
      </c>
      <c r="L3177" s="34">
        <v>109927.75</v>
      </c>
      <c r="M3177" s="34">
        <v>109927.75</v>
      </c>
      <c r="N3177" s="34">
        <v>109927.75</v>
      </c>
      <c r="O3177" s="34">
        <v>109927.75</v>
      </c>
      <c r="P3177" s="34">
        <v>109927.75</v>
      </c>
      <c r="Q3177" s="34">
        <v>109927.75</v>
      </c>
      <c r="R3177" s="34">
        <v>109927.75</v>
      </c>
      <c r="S3177" s="34">
        <v>109927.75</v>
      </c>
    </row>
    <row r="3178" spans="2:19">
      <c r="B3178" s="5">
        <v>1982</v>
      </c>
      <c r="C3178" s="34">
        <v>305021</v>
      </c>
      <c r="D3178" s="34">
        <v>305021</v>
      </c>
      <c r="E3178" s="34">
        <v>305021</v>
      </c>
      <c r="F3178" s="34">
        <v>305021</v>
      </c>
      <c r="G3178" s="34">
        <v>305021</v>
      </c>
      <c r="H3178" s="34">
        <v>305021</v>
      </c>
      <c r="I3178" s="34">
        <v>305021</v>
      </c>
      <c r="J3178" s="34">
        <v>305021</v>
      </c>
      <c r="K3178" s="34">
        <v>305021</v>
      </c>
      <c r="L3178" s="34">
        <v>305021</v>
      </c>
      <c r="M3178" s="34">
        <v>299542</v>
      </c>
      <c r="N3178" s="34">
        <v>299542</v>
      </c>
      <c r="O3178" s="34">
        <v>299542</v>
      </c>
      <c r="P3178" s="34">
        <v>299542</v>
      </c>
      <c r="Q3178" s="34">
        <v>282987</v>
      </c>
      <c r="R3178" s="34">
        <v>272249</v>
      </c>
      <c r="S3178" s="34">
        <v>225313</v>
      </c>
    </row>
    <row r="3179" spans="2:19">
      <c r="B3179" s="5">
        <v>1981</v>
      </c>
      <c r="C3179" s="34">
        <v>847583.89</v>
      </c>
      <c r="D3179" s="34">
        <v>847583.89</v>
      </c>
      <c r="E3179" s="34">
        <v>847583.89</v>
      </c>
      <c r="F3179" s="34">
        <v>847583.89</v>
      </c>
      <c r="G3179" s="34">
        <v>847583.89</v>
      </c>
      <c r="H3179" s="34">
        <v>847583.89</v>
      </c>
      <c r="I3179" s="34">
        <v>847583.89</v>
      </c>
      <c r="J3179" s="34">
        <v>847583.89</v>
      </c>
      <c r="K3179" s="34">
        <v>847583.89</v>
      </c>
      <c r="L3179" s="34">
        <v>847583.89</v>
      </c>
      <c r="M3179" s="34">
        <v>945945.34</v>
      </c>
      <c r="N3179" s="34">
        <v>945945.34</v>
      </c>
      <c r="O3179" s="34">
        <v>945945.34</v>
      </c>
      <c r="P3179" s="34">
        <v>934441.34</v>
      </c>
      <c r="Q3179" s="34">
        <v>901134.34</v>
      </c>
      <c r="R3179" s="34">
        <v>901134.34</v>
      </c>
      <c r="S3179" s="34">
        <v>878126.32</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224870</v>
      </c>
      <c r="N3181" s="34">
        <v>224870</v>
      </c>
      <c r="O3181" s="34">
        <v>224870</v>
      </c>
      <c r="P3181" s="34">
        <v>203908</v>
      </c>
      <c r="Q3181" s="34">
        <v>163412</v>
      </c>
      <c r="R3181" s="34">
        <v>163412</v>
      </c>
      <c r="S3181" s="34">
        <v>142450</v>
      </c>
    </row>
    <row r="3182" spans="2:19">
      <c r="B3182" s="5">
        <v>1978</v>
      </c>
      <c r="C3182" s="34">
        <v>887446.26</v>
      </c>
      <c r="D3182" s="34">
        <v>887446.26</v>
      </c>
      <c r="E3182" s="34">
        <v>887446.26</v>
      </c>
      <c r="F3182" s="34">
        <v>887446.26</v>
      </c>
      <c r="G3182" s="34">
        <v>887446.26</v>
      </c>
      <c r="H3182" s="34">
        <v>887446.26</v>
      </c>
      <c r="I3182" s="34">
        <v>887446.26</v>
      </c>
      <c r="J3182" s="34">
        <v>887446.26</v>
      </c>
      <c r="K3182" s="34">
        <v>887446.26</v>
      </c>
      <c r="L3182" s="34">
        <v>887446.26</v>
      </c>
      <c r="M3182" s="34">
        <v>1003076.26</v>
      </c>
      <c r="N3182" s="34">
        <v>1003076.26</v>
      </c>
      <c r="O3182" s="34">
        <v>1003076.26</v>
      </c>
      <c r="P3182" s="34">
        <v>1003076.26</v>
      </c>
      <c r="Q3182" s="34">
        <v>997835.26</v>
      </c>
      <c r="R3182" s="34">
        <v>997835.26</v>
      </c>
      <c r="S3182" s="34">
        <v>715463.58</v>
      </c>
    </row>
    <row r="3183" spans="2:19">
      <c r="B3183" s="5">
        <v>1977</v>
      </c>
      <c r="C3183" s="34">
        <v>0</v>
      </c>
      <c r="D3183" s="34">
        <v>0</v>
      </c>
      <c r="E3183" s="34">
        <v>0</v>
      </c>
      <c r="F3183" s="34">
        <v>0</v>
      </c>
      <c r="G3183" s="34">
        <v>0</v>
      </c>
      <c r="H3183" s="34">
        <v>0</v>
      </c>
      <c r="I3183" s="34">
        <v>0</v>
      </c>
      <c r="J3183" s="34">
        <v>0</v>
      </c>
      <c r="K3183" s="34">
        <v>0</v>
      </c>
      <c r="L3183" s="34">
        <v>0</v>
      </c>
      <c r="M3183" s="34">
        <v>132929</v>
      </c>
      <c r="N3183" s="34">
        <v>132929</v>
      </c>
      <c r="O3183" s="34">
        <v>132929</v>
      </c>
      <c r="P3183" s="34">
        <v>132929</v>
      </c>
      <c r="Q3183" s="34">
        <v>122755</v>
      </c>
      <c r="R3183" s="34">
        <v>122755</v>
      </c>
      <c r="S3183" s="34">
        <v>122755</v>
      </c>
    </row>
    <row r="3184" spans="2:19">
      <c r="B3184" s="5">
        <v>1976</v>
      </c>
      <c r="C3184" s="34">
        <v>0</v>
      </c>
      <c r="D3184" s="34">
        <v>0</v>
      </c>
      <c r="E3184" s="34">
        <v>0</v>
      </c>
      <c r="F3184" s="34">
        <v>0</v>
      </c>
      <c r="G3184" s="34">
        <v>0</v>
      </c>
      <c r="H3184" s="34">
        <v>0</v>
      </c>
      <c r="I3184" s="34">
        <v>0</v>
      </c>
      <c r="J3184" s="34">
        <v>0</v>
      </c>
      <c r="K3184" s="34">
        <v>0</v>
      </c>
      <c r="L3184" s="34">
        <v>0</v>
      </c>
      <c r="M3184" s="34">
        <v>77384</v>
      </c>
      <c r="N3184" s="34">
        <v>77384</v>
      </c>
      <c r="O3184" s="34">
        <v>77384</v>
      </c>
      <c r="P3184" s="34">
        <v>77384</v>
      </c>
      <c r="Q3184" s="34">
        <v>68030</v>
      </c>
      <c r="R3184" s="34">
        <v>68030</v>
      </c>
      <c r="S3184" s="34">
        <v>68030</v>
      </c>
    </row>
    <row r="3185" spans="2:19">
      <c r="B3185" s="5">
        <v>1975</v>
      </c>
      <c r="C3185" s="34">
        <v>0</v>
      </c>
      <c r="D3185" s="34">
        <v>0</v>
      </c>
      <c r="E3185" s="34">
        <v>0</v>
      </c>
      <c r="F3185" s="34">
        <v>0</v>
      </c>
      <c r="G3185" s="34">
        <v>0</v>
      </c>
      <c r="H3185" s="34">
        <v>0</v>
      </c>
      <c r="I3185" s="34">
        <v>0</v>
      </c>
      <c r="J3185" s="34">
        <v>0</v>
      </c>
      <c r="K3185" s="34">
        <v>0</v>
      </c>
      <c r="L3185" s="34">
        <v>0</v>
      </c>
      <c r="M3185" s="34">
        <v>62378</v>
      </c>
      <c r="N3185" s="34">
        <v>62378</v>
      </c>
      <c r="O3185" s="34">
        <v>62378</v>
      </c>
      <c r="P3185" s="34">
        <v>62378</v>
      </c>
      <c r="Q3185" s="34">
        <v>62378</v>
      </c>
      <c r="R3185" s="34">
        <v>62378</v>
      </c>
      <c r="S3185" s="34">
        <v>57470</v>
      </c>
    </row>
    <row r="3186" spans="2:19">
      <c r="B3186" s="5">
        <v>1974</v>
      </c>
      <c r="C3186" s="34">
        <v>0</v>
      </c>
      <c r="D3186" s="34">
        <v>0</v>
      </c>
      <c r="E3186" s="34">
        <v>0</v>
      </c>
      <c r="F3186" s="34">
        <v>0</v>
      </c>
      <c r="G3186" s="34">
        <v>0</v>
      </c>
      <c r="H3186" s="34">
        <v>0</v>
      </c>
      <c r="I3186" s="34">
        <v>0</v>
      </c>
      <c r="J3186" s="34">
        <v>0</v>
      </c>
      <c r="K3186" s="34">
        <v>0</v>
      </c>
      <c r="L3186" s="34">
        <v>0</v>
      </c>
      <c r="M3186" s="34">
        <v>64705</v>
      </c>
      <c r="N3186" s="34">
        <v>64705</v>
      </c>
      <c r="O3186" s="34">
        <v>64705</v>
      </c>
      <c r="P3186" s="34">
        <v>64705</v>
      </c>
      <c r="Q3186" s="34">
        <v>44173</v>
      </c>
      <c r="R3186" s="34">
        <v>44173</v>
      </c>
      <c r="S3186" s="34">
        <v>44173</v>
      </c>
    </row>
    <row r="3187" spans="2:19">
      <c r="B3187" s="5">
        <v>1973</v>
      </c>
      <c r="C3187" s="34">
        <v>0</v>
      </c>
      <c r="D3187" s="34">
        <v>0</v>
      </c>
      <c r="E3187" s="34">
        <v>0</v>
      </c>
      <c r="F3187" s="34">
        <v>0</v>
      </c>
      <c r="G3187" s="34">
        <v>0</v>
      </c>
      <c r="H3187" s="34">
        <v>0</v>
      </c>
      <c r="I3187" s="34">
        <v>0</v>
      </c>
      <c r="J3187" s="34">
        <v>0</v>
      </c>
      <c r="K3187" s="34">
        <v>0</v>
      </c>
      <c r="L3187" s="34">
        <v>0</v>
      </c>
      <c r="M3187" s="34">
        <v>96679</v>
      </c>
      <c r="N3187" s="34">
        <v>96679</v>
      </c>
      <c r="O3187" s="34">
        <v>96679</v>
      </c>
      <c r="P3187" s="34">
        <v>96679</v>
      </c>
      <c r="Q3187" s="34">
        <v>84779</v>
      </c>
      <c r="R3187" s="34">
        <v>84779</v>
      </c>
      <c r="S3187" s="34">
        <v>84779</v>
      </c>
    </row>
    <row r="3188" spans="2:19">
      <c r="B3188" s="5">
        <v>1972</v>
      </c>
      <c r="C3188" s="34">
        <v>0</v>
      </c>
      <c r="D3188" s="34">
        <v>0</v>
      </c>
      <c r="E3188" s="34">
        <v>0</v>
      </c>
      <c r="F3188" s="34">
        <v>0</v>
      </c>
      <c r="G3188" s="34">
        <v>0</v>
      </c>
      <c r="H3188" s="34">
        <v>0</v>
      </c>
      <c r="I3188" s="34">
        <v>0</v>
      </c>
      <c r="J3188" s="34">
        <v>0</v>
      </c>
      <c r="K3188" s="34">
        <v>0</v>
      </c>
      <c r="L3188" s="34">
        <v>0</v>
      </c>
      <c r="M3188" s="34">
        <v>14602.48</v>
      </c>
      <c r="N3188" s="34">
        <v>14602.48</v>
      </c>
      <c r="O3188" s="34">
        <v>14602.48</v>
      </c>
      <c r="P3188" s="34">
        <v>14602.48</v>
      </c>
      <c r="Q3188" s="34">
        <v>14602.48</v>
      </c>
      <c r="R3188" s="34">
        <v>14602.48</v>
      </c>
      <c r="S3188" s="34">
        <v>14602.48</v>
      </c>
    </row>
    <row r="3189" spans="2:19">
      <c r="B3189" s="5">
        <v>1971</v>
      </c>
      <c r="C3189" s="34">
        <v>0</v>
      </c>
      <c r="D3189" s="34">
        <v>0</v>
      </c>
      <c r="E3189" s="34">
        <v>0</v>
      </c>
      <c r="F3189" s="34">
        <v>0</v>
      </c>
      <c r="G3189" s="34">
        <v>0</v>
      </c>
      <c r="H3189" s="34">
        <v>0</v>
      </c>
      <c r="I3189" s="34">
        <v>139221</v>
      </c>
      <c r="J3189" s="34">
        <v>139221</v>
      </c>
      <c r="K3189" s="34">
        <v>139221</v>
      </c>
      <c r="L3189" s="34">
        <v>139221</v>
      </c>
      <c r="M3189" s="34">
        <v>139221</v>
      </c>
      <c r="N3189" s="34">
        <v>139221</v>
      </c>
      <c r="O3189" s="34">
        <v>139221</v>
      </c>
      <c r="P3189" s="34">
        <v>139221</v>
      </c>
      <c r="Q3189" s="34">
        <v>116373</v>
      </c>
      <c r="R3189" s="34">
        <v>116373</v>
      </c>
      <c r="S3189" s="34">
        <v>111135</v>
      </c>
    </row>
    <row r="3190" spans="2:19">
      <c r="B3190" s="5">
        <v>1970</v>
      </c>
      <c r="C3190" s="34">
        <v>0</v>
      </c>
      <c r="D3190" s="34">
        <v>0</v>
      </c>
      <c r="E3190" s="34">
        <v>0</v>
      </c>
      <c r="F3190" s="34">
        <v>0</v>
      </c>
      <c r="G3190" s="34">
        <v>0</v>
      </c>
      <c r="H3190" s="34">
        <v>0</v>
      </c>
      <c r="I3190" s="34">
        <v>153617</v>
      </c>
      <c r="J3190" s="34">
        <v>153617</v>
      </c>
      <c r="K3190" s="34">
        <v>153617</v>
      </c>
      <c r="L3190" s="34">
        <v>153617</v>
      </c>
      <c r="M3190" s="34">
        <v>153617</v>
      </c>
      <c r="N3190" s="34">
        <v>153617</v>
      </c>
      <c r="O3190" s="34">
        <v>153617</v>
      </c>
      <c r="P3190" s="34">
        <v>153617</v>
      </c>
      <c r="Q3190" s="34">
        <v>134471</v>
      </c>
      <c r="R3190" s="34">
        <v>134471</v>
      </c>
      <c r="S3190" s="34">
        <v>134471</v>
      </c>
    </row>
    <row r="3191" spans="2:19">
      <c r="B3191" s="5">
        <v>1969</v>
      </c>
      <c r="C3191" s="34">
        <v>0</v>
      </c>
      <c r="D3191" s="34">
        <v>0</v>
      </c>
      <c r="E3191" s="34">
        <v>0</v>
      </c>
      <c r="F3191" s="34">
        <v>0</v>
      </c>
      <c r="G3191" s="34">
        <v>0</v>
      </c>
      <c r="H3191" s="34">
        <v>0</v>
      </c>
      <c r="I3191" s="34">
        <v>42005</v>
      </c>
      <c r="J3191" s="34">
        <v>42005</v>
      </c>
      <c r="K3191" s="34">
        <v>42005</v>
      </c>
      <c r="L3191" s="34">
        <v>42005</v>
      </c>
      <c r="M3191" s="34">
        <v>42005</v>
      </c>
      <c r="N3191" s="34">
        <v>42005</v>
      </c>
      <c r="O3191" s="34">
        <v>42005</v>
      </c>
      <c r="P3191" s="34">
        <v>42005</v>
      </c>
      <c r="Q3191" s="34">
        <v>38607</v>
      </c>
      <c r="R3191" s="34">
        <v>38607</v>
      </c>
      <c r="S3191" s="34">
        <v>38607</v>
      </c>
    </row>
    <row r="3192" spans="2:19">
      <c r="B3192" s="5">
        <v>1968</v>
      </c>
      <c r="C3192" s="34">
        <v>0</v>
      </c>
      <c r="D3192" s="34">
        <v>0</v>
      </c>
      <c r="E3192" s="34">
        <v>0</v>
      </c>
      <c r="F3192" s="34">
        <v>0</v>
      </c>
      <c r="G3192" s="34">
        <v>0</v>
      </c>
      <c r="H3192" s="34">
        <v>0</v>
      </c>
      <c r="I3192" s="34">
        <v>27332</v>
      </c>
      <c r="J3192" s="34">
        <v>27332</v>
      </c>
      <c r="K3192" s="34">
        <v>27332</v>
      </c>
      <c r="L3192" s="34">
        <v>27332</v>
      </c>
      <c r="M3192" s="34">
        <v>27332</v>
      </c>
      <c r="N3192" s="34">
        <v>27332</v>
      </c>
      <c r="O3192" s="34">
        <v>27332</v>
      </c>
      <c r="P3192" s="34">
        <v>27332</v>
      </c>
      <c r="Q3192" s="34">
        <v>19886</v>
      </c>
      <c r="R3192" s="34">
        <v>19886</v>
      </c>
      <c r="S3192" s="34">
        <v>19886</v>
      </c>
    </row>
    <row r="3193" spans="2:19">
      <c r="B3193" s="5">
        <v>1967</v>
      </c>
      <c r="C3193" s="34">
        <v>0</v>
      </c>
      <c r="D3193" s="34">
        <v>0</v>
      </c>
      <c r="E3193" s="34">
        <v>0</v>
      </c>
      <c r="F3193" s="34">
        <v>0</v>
      </c>
      <c r="G3193" s="34">
        <v>0</v>
      </c>
      <c r="H3193" s="34">
        <v>0</v>
      </c>
      <c r="I3193" s="34">
        <v>30666</v>
      </c>
      <c r="J3193" s="34">
        <v>30666</v>
      </c>
      <c r="K3193" s="34">
        <v>30666</v>
      </c>
      <c r="L3193" s="34">
        <v>30666</v>
      </c>
      <c r="M3193" s="34">
        <v>30666</v>
      </c>
      <c r="N3193" s="34">
        <v>30666</v>
      </c>
      <c r="O3193" s="34">
        <v>30666</v>
      </c>
      <c r="P3193" s="34">
        <v>30666</v>
      </c>
      <c r="Q3193" s="34">
        <v>24754</v>
      </c>
      <c r="R3193" s="34">
        <v>18681</v>
      </c>
      <c r="S3193" s="34">
        <v>18681</v>
      </c>
    </row>
    <row r="3194" spans="2:19">
      <c r="B3194" s="5">
        <v>1966</v>
      </c>
      <c r="C3194" s="34">
        <v>0</v>
      </c>
      <c r="D3194" s="34">
        <v>0</v>
      </c>
      <c r="E3194" s="34">
        <v>0</v>
      </c>
      <c r="F3194" s="34">
        <v>0</v>
      </c>
      <c r="G3194" s="34">
        <v>0</v>
      </c>
      <c r="H3194" s="34">
        <v>0</v>
      </c>
      <c r="I3194" s="34">
        <v>22901</v>
      </c>
      <c r="J3194" s="34">
        <v>22901</v>
      </c>
      <c r="K3194" s="34">
        <v>22901</v>
      </c>
      <c r="L3194" s="34">
        <v>22901</v>
      </c>
      <c r="M3194" s="34">
        <v>22901</v>
      </c>
      <c r="N3194" s="34">
        <v>22901</v>
      </c>
      <c r="O3194" s="34">
        <v>22901</v>
      </c>
      <c r="P3194" s="34">
        <v>22901</v>
      </c>
      <c r="Q3194" s="34">
        <v>16742</v>
      </c>
      <c r="R3194" s="34">
        <v>16742</v>
      </c>
      <c r="S3194" s="34">
        <v>16742</v>
      </c>
    </row>
    <row r="3195" spans="2:19">
      <c r="B3195" s="5">
        <v>1965</v>
      </c>
      <c r="C3195" s="34">
        <v>0</v>
      </c>
      <c r="D3195" s="34">
        <v>0</v>
      </c>
      <c r="E3195" s="34">
        <v>0</v>
      </c>
      <c r="F3195" s="34">
        <v>0</v>
      </c>
      <c r="G3195" s="34">
        <v>0</v>
      </c>
      <c r="H3195" s="34">
        <v>0</v>
      </c>
      <c r="I3195" s="34">
        <v>14188</v>
      </c>
      <c r="J3195" s="34">
        <v>14188</v>
      </c>
      <c r="K3195" s="34">
        <v>14188</v>
      </c>
      <c r="L3195" s="34">
        <v>14188</v>
      </c>
      <c r="M3195" s="34">
        <v>14188</v>
      </c>
      <c r="N3195" s="34">
        <v>14188</v>
      </c>
      <c r="O3195" s="34">
        <v>14188</v>
      </c>
      <c r="P3195" s="34">
        <v>14188</v>
      </c>
      <c r="Q3195" s="34">
        <v>11351</v>
      </c>
      <c r="R3195" s="34">
        <v>11351</v>
      </c>
      <c r="S3195" s="34">
        <v>11351</v>
      </c>
    </row>
    <row r="3196" spans="2:19">
      <c r="B3196" s="5">
        <v>1964</v>
      </c>
      <c r="C3196" s="34">
        <v>0</v>
      </c>
      <c r="D3196" s="34">
        <v>0</v>
      </c>
      <c r="E3196" s="34">
        <v>0</v>
      </c>
      <c r="F3196" s="34">
        <v>0</v>
      </c>
      <c r="G3196" s="34">
        <v>0</v>
      </c>
      <c r="H3196" s="34">
        <v>0</v>
      </c>
      <c r="I3196" s="34">
        <v>14465.18</v>
      </c>
      <c r="J3196" s="34">
        <v>14465.18</v>
      </c>
      <c r="K3196" s="34">
        <v>14465.18</v>
      </c>
      <c r="L3196" s="34">
        <v>14465.18</v>
      </c>
      <c r="M3196" s="34">
        <v>14465.18</v>
      </c>
      <c r="N3196" s="34">
        <v>14465.18</v>
      </c>
      <c r="O3196" s="34">
        <v>14465.18</v>
      </c>
      <c r="P3196" s="34">
        <v>14465.18</v>
      </c>
      <c r="Q3196" s="34">
        <v>11602.18</v>
      </c>
      <c r="R3196" s="34">
        <v>11602.18</v>
      </c>
      <c r="S3196" s="34">
        <v>11602.18</v>
      </c>
    </row>
    <row r="3197" spans="2:19">
      <c r="B3197" s="5">
        <v>1963</v>
      </c>
      <c r="C3197" s="34">
        <v>0</v>
      </c>
      <c r="D3197" s="34">
        <v>0</v>
      </c>
      <c r="E3197" s="34">
        <v>0</v>
      </c>
      <c r="F3197" s="34">
        <v>0</v>
      </c>
      <c r="G3197" s="34">
        <v>0</v>
      </c>
      <c r="H3197" s="34">
        <v>0</v>
      </c>
      <c r="I3197" s="34">
        <v>29774</v>
      </c>
      <c r="J3197" s="34">
        <v>29774</v>
      </c>
      <c r="K3197" s="34">
        <v>29774</v>
      </c>
      <c r="L3197" s="34">
        <v>29774</v>
      </c>
      <c r="M3197" s="34">
        <v>29774</v>
      </c>
      <c r="N3197" s="34">
        <v>29774</v>
      </c>
      <c r="O3197" s="34">
        <v>29774</v>
      </c>
      <c r="P3197" s="34">
        <v>29774</v>
      </c>
      <c r="Q3197" s="34">
        <v>12479</v>
      </c>
      <c r="R3197" s="34">
        <v>9020</v>
      </c>
      <c r="S3197" s="34">
        <v>9020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3671</v>
      </c>
      <c r="J3199" s="34">
        <v>3671</v>
      </c>
      <c r="K3199" s="34">
        <v>3671</v>
      </c>
      <c r="L3199" s="34">
        <v>3671</v>
      </c>
      <c r="M3199" s="34">
        <v>3671</v>
      </c>
      <c r="N3199" s="34">
        <v>3671</v>
      </c>
      <c r="O3199" s="34">
        <v>3671</v>
      </c>
      <c r="P3199" s="34">
        <v>3671</v>
      </c>
      <c r="Q3199" s="34">
        <v>0</v>
      </c>
      <c r="R3199" s="34">
        <v>0</v>
      </c>
      <c r="S3199" s="34">
        <v>0</v>
      </c>
    </row>
    <row r="3200" spans="2:19">
      <c r="B3200" s="5">
        <v>1960</v>
      </c>
      <c r="C3200" s="34">
        <v>0</v>
      </c>
      <c r="D3200" s="34">
        <v>0</v>
      </c>
      <c r="E3200" s="34">
        <v>0</v>
      </c>
      <c r="F3200" s="34">
        <v>0</v>
      </c>
      <c r="G3200" s="34">
        <v>0</v>
      </c>
      <c r="H3200" s="34">
        <v>0</v>
      </c>
      <c r="I3200" s="34">
        <v>12541</v>
      </c>
      <c r="J3200" s="34">
        <v>12541</v>
      </c>
      <c r="K3200" s="34">
        <v>12541</v>
      </c>
      <c r="L3200" s="34">
        <v>12541</v>
      </c>
      <c r="M3200" s="34">
        <v>12541</v>
      </c>
      <c r="N3200" s="34">
        <v>12541</v>
      </c>
      <c r="O3200" s="34">
        <v>12541</v>
      </c>
      <c r="P3200" s="34">
        <v>12541</v>
      </c>
      <c r="Q3200" s="34">
        <v>0</v>
      </c>
      <c r="R3200" s="34">
        <v>0</v>
      </c>
      <c r="S3200" s="34">
        <v>0</v>
      </c>
    </row>
    <row r="3201" spans="2:19">
      <c r="B3201" s="5">
        <v>1959</v>
      </c>
      <c r="C3201" s="34">
        <v>0</v>
      </c>
      <c r="D3201" s="34">
        <v>0</v>
      </c>
      <c r="E3201" s="34">
        <v>0</v>
      </c>
      <c r="F3201" s="34">
        <v>0</v>
      </c>
      <c r="G3201" s="34">
        <v>0</v>
      </c>
      <c r="H3201" s="34">
        <v>0</v>
      </c>
      <c r="I3201" s="34">
        <v>10736</v>
      </c>
      <c r="J3201" s="34">
        <v>10736</v>
      </c>
      <c r="K3201" s="34">
        <v>10736</v>
      </c>
      <c r="L3201" s="34">
        <v>10736</v>
      </c>
      <c r="M3201" s="34">
        <v>10736</v>
      </c>
      <c r="N3201" s="34">
        <v>10736</v>
      </c>
      <c r="O3201" s="34">
        <v>10736</v>
      </c>
      <c r="P3201" s="34">
        <v>10736</v>
      </c>
      <c r="Q3201" s="34">
        <v>0</v>
      </c>
      <c r="R3201" s="34">
        <v>0</v>
      </c>
      <c r="S3201" s="34">
        <v>0</v>
      </c>
    </row>
    <row r="3202" spans="2:19">
      <c r="B3202" s="5">
        <v>1958</v>
      </c>
      <c r="C3202" s="34">
        <v>0</v>
      </c>
      <c r="D3202" s="34">
        <v>0</v>
      </c>
      <c r="E3202" s="34">
        <v>0</v>
      </c>
      <c r="F3202" s="34">
        <v>0</v>
      </c>
      <c r="G3202" s="34">
        <v>0</v>
      </c>
      <c r="H3202" s="34">
        <v>0</v>
      </c>
      <c r="I3202" s="34">
        <v>6332</v>
      </c>
      <c r="J3202" s="34">
        <v>6332</v>
      </c>
      <c r="K3202" s="34">
        <v>6332</v>
      </c>
      <c r="L3202" s="34">
        <v>6332</v>
      </c>
      <c r="M3202" s="34">
        <v>6332</v>
      </c>
      <c r="N3202" s="34">
        <v>6332</v>
      </c>
      <c r="O3202" s="34">
        <v>6332</v>
      </c>
      <c r="P3202" s="34">
        <v>6332</v>
      </c>
      <c r="Q3202" s="34">
        <v>6332</v>
      </c>
      <c r="R3202" s="34">
        <v>6332</v>
      </c>
      <c r="S3202" s="34">
        <v>6332</v>
      </c>
    </row>
    <row r="3203" spans="2:19">
      <c r="B3203" s="5">
        <v>1957</v>
      </c>
      <c r="C3203" s="34">
        <v>0</v>
      </c>
      <c r="D3203" s="34">
        <v>0</v>
      </c>
      <c r="E3203" s="34">
        <v>0</v>
      </c>
      <c r="F3203" s="34">
        <v>0</v>
      </c>
      <c r="G3203" s="34">
        <v>0</v>
      </c>
      <c r="H3203" s="34">
        <v>0</v>
      </c>
      <c r="I3203" s="34">
        <v>2913</v>
      </c>
      <c r="J3203" s="34">
        <v>2913</v>
      </c>
      <c r="K3203" s="34">
        <v>2913</v>
      </c>
      <c r="L3203" s="34">
        <v>2913</v>
      </c>
      <c r="M3203" s="34">
        <v>2913</v>
      </c>
      <c r="N3203" s="34">
        <v>2913</v>
      </c>
      <c r="O3203" s="34">
        <v>2913</v>
      </c>
      <c r="P3203" s="34">
        <v>2913</v>
      </c>
      <c r="Q3203" s="34">
        <v>2913</v>
      </c>
      <c r="R3203" s="34">
        <v>2913</v>
      </c>
      <c r="S3203" s="34">
        <v>2913</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9816.7999999999993</v>
      </c>
      <c r="J3213" s="34">
        <v>9816.7999999999993</v>
      </c>
      <c r="K3213" s="34">
        <v>9816.7999999999993</v>
      </c>
      <c r="L3213" s="34">
        <v>9816.7999999999993</v>
      </c>
      <c r="M3213" s="34">
        <v>9816.7999999999993</v>
      </c>
      <c r="N3213" s="34">
        <v>9816.7999999999993</v>
      </c>
      <c r="O3213" s="34">
        <v>9816.7999999999993</v>
      </c>
      <c r="P3213" s="34">
        <v>9816.7999999999993</v>
      </c>
      <c r="Q3213" s="34">
        <v>9816.7999999999993</v>
      </c>
      <c r="R3213" s="34">
        <v>9816.7999999999993</v>
      </c>
      <c r="S3213" s="34">
        <v>9816.7999999999993</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8206885.379999998</v>
      </c>
      <c r="D3231" s="10">
        <f>SUM(D3153:D3230)</f>
        <v>8347872.7599999979</v>
      </c>
      <c r="E3231" s="10">
        <f>SUM(E3152:E3230)</f>
        <v>8563109.7599999979</v>
      </c>
      <c r="F3231" s="10">
        <f>SUM(F3151:F3230)</f>
        <v>8563109.7599999979</v>
      </c>
      <c r="G3231" s="10">
        <f>SUM(G3150:G3230)</f>
        <v>8563109.7599999979</v>
      </c>
      <c r="H3231" s="10">
        <f>SUM(H3144:H3230)</f>
        <v>8676518.7699999996</v>
      </c>
      <c r="I3231" s="10">
        <f>SUM(I3144:I3230)</f>
        <v>9196697.75</v>
      </c>
      <c r="J3231" s="10">
        <f t="shared" ref="J3231" si="64">SUM(J3144:J3230)</f>
        <v>9218375.6199999992</v>
      </c>
      <c r="K3231" s="10">
        <f>SUM(K3144:K3230)</f>
        <v>9218375.6199999992</v>
      </c>
      <c r="L3231" s="10">
        <f t="shared" ref="L3231" si="65">SUM(L3144:L3230)</f>
        <v>9362110.1400000006</v>
      </c>
      <c r="M3231" s="10">
        <f>SUM(M3144:M3230)</f>
        <v>8760142.3000000007</v>
      </c>
      <c r="N3231" s="10">
        <f>SUM(N3139:N3230)</f>
        <v>8767384.9600000009</v>
      </c>
      <c r="O3231" s="10">
        <f>SUM(O3139:O3230)</f>
        <v>8767384.9600000009</v>
      </c>
      <c r="P3231" s="10">
        <f>SUM(P3139:P3230)</f>
        <v>8734918.9600000009</v>
      </c>
      <c r="Q3231" s="10">
        <f>SUM(Q3139:Q3230)</f>
        <v>8239251.959999999</v>
      </c>
      <c r="R3231" s="10">
        <f>SUM(R3138:R3230)</f>
        <v>8218981.959999999</v>
      </c>
      <c r="S3231" s="10">
        <f>SUM(S3138:S3230)</f>
        <v>7800791.6299999999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6357.89</v>
      </c>
    </row>
    <row r="3234" spans="1:19">
      <c r="A3234" s="35"/>
      <c r="B3234" s="5">
        <v>2021</v>
      </c>
      <c r="C3234" s="33"/>
      <c r="D3234" s="33"/>
      <c r="E3234" s="33"/>
      <c r="F3234" s="33"/>
      <c r="G3234" s="33"/>
      <c r="H3234" s="33"/>
      <c r="I3234" s="33"/>
      <c r="J3234" s="33"/>
      <c r="K3234" s="33"/>
      <c r="L3234" s="33"/>
      <c r="M3234" s="33"/>
      <c r="N3234" s="33"/>
      <c r="O3234" s="33"/>
      <c r="P3234" s="33"/>
      <c r="Q3234" s="33"/>
      <c r="R3234" s="34">
        <v>5879.26</v>
      </c>
      <c r="S3234" s="34">
        <v>5879.26</v>
      </c>
    </row>
    <row r="3235" spans="1:19">
      <c r="B3235" s="5">
        <v>2020</v>
      </c>
      <c r="C3235" s="33"/>
      <c r="D3235" s="33"/>
      <c r="E3235" s="33"/>
      <c r="F3235" s="33"/>
      <c r="G3235" s="33"/>
      <c r="H3235" s="33"/>
      <c r="I3235" s="33"/>
      <c r="J3235" s="33"/>
      <c r="K3235" s="33"/>
      <c r="L3235" s="33"/>
      <c r="M3235" s="33"/>
      <c r="N3235" s="33"/>
      <c r="O3235" s="33"/>
      <c r="P3235" s="33"/>
      <c r="Q3235" s="34">
        <v>5855.8</v>
      </c>
      <c r="R3235" s="34">
        <v>5855.8</v>
      </c>
      <c r="S3235" s="34">
        <v>5855.8</v>
      </c>
    </row>
    <row r="3236" spans="1:19">
      <c r="A3236" s="37"/>
      <c r="B3236" s="5">
        <v>2019</v>
      </c>
      <c r="C3236" s="33"/>
      <c r="D3236" s="33"/>
      <c r="E3236" s="33"/>
      <c r="F3236" s="33"/>
      <c r="G3236" s="33"/>
      <c r="H3236" s="33"/>
      <c r="I3236" s="33"/>
      <c r="J3236" s="33"/>
      <c r="K3236" s="33"/>
      <c r="L3236" s="33"/>
      <c r="M3236" s="33"/>
      <c r="N3236" s="33"/>
      <c r="O3236" s="33"/>
      <c r="P3236" s="34">
        <v>5685.3</v>
      </c>
      <c r="Q3236" s="34">
        <v>5685.3</v>
      </c>
      <c r="R3236" s="34">
        <v>5685.3</v>
      </c>
      <c r="S3236" s="34">
        <v>5685.3</v>
      </c>
    </row>
    <row r="3237" spans="1:19">
      <c r="A3237" s="37"/>
      <c r="B3237" s="5">
        <v>2018</v>
      </c>
      <c r="C3237" s="33"/>
      <c r="D3237" s="33"/>
      <c r="E3237" s="33"/>
      <c r="F3237" s="33"/>
      <c r="G3237" s="33"/>
      <c r="H3237" s="33"/>
      <c r="I3237" s="33"/>
      <c r="J3237" s="33"/>
      <c r="K3237" s="33"/>
      <c r="L3237" s="33"/>
      <c r="M3237" s="33"/>
      <c r="N3237" s="33"/>
      <c r="O3237" s="34">
        <v>1172</v>
      </c>
      <c r="P3237" s="34">
        <v>1172</v>
      </c>
      <c r="Q3237" s="34">
        <v>1172</v>
      </c>
      <c r="R3237" s="34">
        <v>1172</v>
      </c>
      <c r="S3237" s="34">
        <v>1172</v>
      </c>
    </row>
    <row r="3238" spans="1:19">
      <c r="A3238" s="37"/>
      <c r="B3238" s="5">
        <v>2017</v>
      </c>
      <c r="C3238" s="33"/>
      <c r="D3238" s="33"/>
      <c r="E3238" s="33"/>
      <c r="F3238" s="33"/>
      <c r="G3238" s="33"/>
      <c r="H3238" s="33"/>
      <c r="I3238" s="33"/>
      <c r="J3238" s="33"/>
      <c r="K3238" s="33"/>
      <c r="L3238" s="33"/>
      <c r="M3238" s="33"/>
      <c r="N3238" s="34">
        <v>15847.74</v>
      </c>
      <c r="O3238" s="34">
        <v>15847.74</v>
      </c>
      <c r="P3238" s="34">
        <v>15847.74</v>
      </c>
      <c r="Q3238" s="34">
        <v>15847.74</v>
      </c>
      <c r="R3238" s="34">
        <v>15847.74</v>
      </c>
      <c r="S3238" s="34">
        <v>15847.74</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1306</v>
      </c>
      <c r="M3240" s="34">
        <v>1306</v>
      </c>
      <c r="N3240" s="34">
        <v>1306</v>
      </c>
      <c r="O3240" s="34">
        <v>1306</v>
      </c>
      <c r="P3240" s="34">
        <v>1306</v>
      </c>
      <c r="Q3240" s="34">
        <v>1306</v>
      </c>
      <c r="R3240" s="34">
        <v>1306</v>
      </c>
      <c r="S3240" s="34">
        <v>1306</v>
      </c>
    </row>
    <row r="3241" spans="1:19">
      <c r="B3241" s="5">
        <v>2014</v>
      </c>
      <c r="C3241" s="33"/>
      <c r="D3241" s="33"/>
      <c r="E3241" s="33"/>
      <c r="F3241" s="33"/>
      <c r="G3241" s="33"/>
      <c r="H3241" s="33"/>
      <c r="I3241" s="33"/>
      <c r="J3241" s="33"/>
      <c r="K3241" s="34">
        <v>50090.5</v>
      </c>
      <c r="L3241" s="34">
        <v>50090.5</v>
      </c>
      <c r="M3241" s="34">
        <v>50090.5</v>
      </c>
      <c r="N3241" s="34">
        <v>50090.5</v>
      </c>
      <c r="O3241" s="34">
        <v>51748.5</v>
      </c>
      <c r="P3241" s="34">
        <v>51748.5</v>
      </c>
      <c r="Q3241" s="34">
        <v>51748.5</v>
      </c>
      <c r="R3241" s="34">
        <v>51748.5</v>
      </c>
      <c r="S3241" s="34">
        <v>51748.5</v>
      </c>
    </row>
    <row r="3242" spans="1:19">
      <c r="B3242" s="5">
        <v>2013</v>
      </c>
      <c r="C3242" s="33"/>
      <c r="D3242" s="33"/>
      <c r="E3242" s="33"/>
      <c r="F3242" s="33"/>
      <c r="G3242" s="33"/>
      <c r="H3242" s="33"/>
      <c r="I3242" s="33"/>
      <c r="J3242" s="34">
        <v>37906.11</v>
      </c>
      <c r="K3242" s="34">
        <v>37906.11</v>
      </c>
      <c r="L3242" s="34">
        <v>37906.11</v>
      </c>
      <c r="M3242" s="34">
        <v>37906.11</v>
      </c>
      <c r="N3242" s="34">
        <v>37906.11</v>
      </c>
      <c r="O3242" s="34">
        <v>37906.11</v>
      </c>
      <c r="P3242" s="34">
        <v>37906.11</v>
      </c>
      <c r="Q3242" s="34">
        <v>37906.11</v>
      </c>
      <c r="R3242" s="34">
        <v>37906.11</v>
      </c>
      <c r="S3242" s="34">
        <v>37906.11</v>
      </c>
    </row>
    <row r="3243" spans="1:19">
      <c r="B3243" s="5">
        <v>2012</v>
      </c>
      <c r="C3243" s="33"/>
      <c r="D3243" s="33"/>
      <c r="E3243" s="33"/>
      <c r="F3243" s="33"/>
      <c r="G3243" s="33"/>
      <c r="H3243" s="33"/>
      <c r="I3243" s="34">
        <v>31218.16</v>
      </c>
      <c r="J3243" s="34">
        <v>31218.16</v>
      </c>
      <c r="K3243" s="34">
        <v>31218.16</v>
      </c>
      <c r="L3243" s="34">
        <v>31218.16</v>
      </c>
      <c r="M3243" s="34">
        <v>31218.16</v>
      </c>
      <c r="N3243" s="34">
        <v>31218.16</v>
      </c>
      <c r="O3243" s="34">
        <v>31218.16</v>
      </c>
      <c r="P3243" s="34">
        <v>31218.16</v>
      </c>
      <c r="Q3243" s="34">
        <v>31218.16</v>
      </c>
      <c r="R3243" s="34">
        <v>31218.16</v>
      </c>
      <c r="S3243" s="34">
        <v>31218.16</v>
      </c>
    </row>
    <row r="3244" spans="1:19">
      <c r="B3244" s="5">
        <v>2011</v>
      </c>
      <c r="C3244" s="33"/>
      <c r="D3244" s="33"/>
      <c r="E3244" s="33"/>
      <c r="F3244" s="33"/>
      <c r="G3244" s="33"/>
      <c r="H3244" s="34">
        <v>18802.009999999998</v>
      </c>
      <c r="I3244" s="34">
        <v>18802.009999999998</v>
      </c>
      <c r="J3244" s="34">
        <v>18802.009999999998</v>
      </c>
      <c r="K3244" s="34">
        <v>18802.009999999998</v>
      </c>
      <c r="L3244" s="34">
        <v>18802.009999999998</v>
      </c>
      <c r="M3244" s="34">
        <v>18802.009999999998</v>
      </c>
      <c r="N3244" s="34">
        <v>18802.009999999998</v>
      </c>
      <c r="O3244" s="34">
        <v>18802.009999999998</v>
      </c>
      <c r="P3244" s="34">
        <v>18802.009999999998</v>
      </c>
      <c r="Q3244" s="34">
        <v>18802.009999999998</v>
      </c>
      <c r="R3244" s="34">
        <v>18802.009999999998</v>
      </c>
      <c r="S3244" s="34">
        <v>18802.009999999998</v>
      </c>
    </row>
    <row r="3245" spans="1:19">
      <c r="B3245" s="5">
        <v>2010</v>
      </c>
      <c r="C3245" s="33"/>
      <c r="D3245" s="33"/>
      <c r="E3245" s="33"/>
      <c r="F3245" s="33"/>
      <c r="G3245" s="34">
        <v>60612.14</v>
      </c>
      <c r="H3245" s="34">
        <v>60612.14</v>
      </c>
      <c r="I3245" s="34">
        <v>60612.14</v>
      </c>
      <c r="J3245" s="34">
        <v>60612.14</v>
      </c>
      <c r="K3245" s="34">
        <v>60612.14</v>
      </c>
      <c r="L3245" s="34">
        <v>60612.14</v>
      </c>
      <c r="M3245" s="34">
        <v>60612.14</v>
      </c>
      <c r="N3245" s="34">
        <v>60612.14</v>
      </c>
      <c r="O3245" s="34">
        <v>60612.14</v>
      </c>
      <c r="P3245" s="34">
        <v>60612.14</v>
      </c>
      <c r="Q3245" s="34">
        <v>60612.14</v>
      </c>
      <c r="R3245" s="34">
        <v>60612.14</v>
      </c>
      <c r="S3245" s="34">
        <v>60612.14</v>
      </c>
    </row>
    <row r="3246" spans="1:19">
      <c r="B3246" s="5">
        <v>2009</v>
      </c>
      <c r="C3246" s="33"/>
      <c r="D3246" s="33"/>
      <c r="E3246" s="33"/>
      <c r="F3246" s="34">
        <v>27285.389999999901</v>
      </c>
      <c r="G3246" s="34">
        <v>27285.389999999901</v>
      </c>
      <c r="H3246" s="34">
        <v>27285.389999999901</v>
      </c>
      <c r="I3246" s="34">
        <v>27285.389999999901</v>
      </c>
      <c r="J3246" s="34">
        <v>27285.389999999901</v>
      </c>
      <c r="K3246" s="34">
        <v>27285.389999999901</v>
      </c>
      <c r="L3246" s="34">
        <v>27285.389999999901</v>
      </c>
      <c r="M3246" s="34">
        <v>3063.2900000000009</v>
      </c>
      <c r="N3246" s="34">
        <v>3063.29</v>
      </c>
      <c r="O3246" s="34">
        <v>3063.29</v>
      </c>
      <c r="P3246" s="34">
        <v>3063.29</v>
      </c>
      <c r="Q3246" s="34">
        <v>3063.29</v>
      </c>
      <c r="R3246" s="34">
        <v>3063.29</v>
      </c>
      <c r="S3246" s="34">
        <v>3063.29</v>
      </c>
    </row>
    <row r="3247" spans="1:19">
      <c r="B3247" s="5">
        <v>2008</v>
      </c>
      <c r="C3247" s="33"/>
      <c r="D3247" s="33"/>
      <c r="E3247" s="34">
        <v>25699</v>
      </c>
      <c r="F3247" s="34">
        <v>25699</v>
      </c>
      <c r="G3247" s="34">
        <v>25699</v>
      </c>
      <c r="H3247" s="34">
        <v>25699</v>
      </c>
      <c r="I3247" s="34">
        <v>25699</v>
      </c>
      <c r="J3247" s="34">
        <v>25699</v>
      </c>
      <c r="K3247" s="34">
        <v>25699</v>
      </c>
      <c r="L3247" s="34">
        <v>25699</v>
      </c>
      <c r="M3247" s="34">
        <v>0</v>
      </c>
      <c r="N3247" s="34">
        <v>0</v>
      </c>
      <c r="O3247" s="34">
        <v>0</v>
      </c>
      <c r="P3247" s="34">
        <v>0</v>
      </c>
      <c r="Q3247" s="34">
        <v>0</v>
      </c>
      <c r="R3247" s="34">
        <v>0</v>
      </c>
      <c r="S3247" s="34">
        <v>0</v>
      </c>
    </row>
    <row r="3248" spans="1:19">
      <c r="B3248" s="5">
        <v>2007</v>
      </c>
      <c r="C3248" s="33"/>
      <c r="D3248" s="34">
        <v>438.5</v>
      </c>
      <c r="E3248" s="34">
        <v>438.5</v>
      </c>
      <c r="F3248" s="34">
        <v>438.5</v>
      </c>
      <c r="G3248" s="34">
        <v>438.5</v>
      </c>
      <c r="H3248" s="34">
        <v>438.5</v>
      </c>
      <c r="I3248" s="34">
        <v>438.5</v>
      </c>
      <c r="J3248" s="34">
        <v>438.5</v>
      </c>
      <c r="K3248" s="34">
        <v>438.5</v>
      </c>
      <c r="L3248" s="34">
        <v>438.5</v>
      </c>
      <c r="M3248" s="34">
        <v>438.5</v>
      </c>
      <c r="N3248" s="34">
        <v>438.5</v>
      </c>
      <c r="O3248" s="34">
        <v>438.5</v>
      </c>
      <c r="P3248" s="34">
        <v>3244</v>
      </c>
      <c r="Q3248" s="34">
        <v>3244</v>
      </c>
      <c r="R3248" s="34">
        <v>3244</v>
      </c>
      <c r="S3248" s="34">
        <v>3244</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9081.65</v>
      </c>
      <c r="D3250" s="34">
        <v>9081.65</v>
      </c>
      <c r="E3250" s="34">
        <v>9081.65</v>
      </c>
      <c r="F3250" s="34">
        <v>9081.65</v>
      </c>
      <c r="G3250" s="34">
        <v>9081.65</v>
      </c>
      <c r="H3250" s="34">
        <v>9081.65</v>
      </c>
      <c r="I3250" s="34">
        <v>9081.65</v>
      </c>
      <c r="J3250" s="34">
        <v>9081.65</v>
      </c>
      <c r="K3250" s="34">
        <v>9081.65</v>
      </c>
      <c r="L3250" s="34">
        <v>9081.65</v>
      </c>
      <c r="M3250" s="34">
        <v>9081.65</v>
      </c>
      <c r="N3250" s="34">
        <v>4457.4799999999996</v>
      </c>
      <c r="O3250" s="34">
        <v>4457.4799999999996</v>
      </c>
      <c r="P3250" s="34">
        <v>4457.4799999999996</v>
      </c>
      <c r="Q3250" s="34">
        <v>4457.4799999999996</v>
      </c>
      <c r="R3250" s="34">
        <v>4457.4799999999996</v>
      </c>
      <c r="S3250" s="34">
        <v>4457.4799999999996</v>
      </c>
    </row>
    <row r="3251" spans="2:19">
      <c r="B3251" s="5">
        <v>2004</v>
      </c>
      <c r="C3251" s="34">
        <v>8679.43</v>
      </c>
      <c r="D3251" s="34">
        <v>8679.43</v>
      </c>
      <c r="E3251" s="34">
        <v>8679.43</v>
      </c>
      <c r="F3251" s="34">
        <v>8679.43</v>
      </c>
      <c r="G3251" s="34">
        <v>8679.43</v>
      </c>
      <c r="H3251" s="34">
        <v>8679.43</v>
      </c>
      <c r="I3251" s="34">
        <v>8679.43</v>
      </c>
      <c r="J3251" s="34">
        <v>8679.43</v>
      </c>
      <c r="K3251" s="34">
        <v>8679.43</v>
      </c>
      <c r="L3251" s="34">
        <v>8679.43</v>
      </c>
      <c r="M3251" s="34">
        <v>8679.43</v>
      </c>
      <c r="N3251" s="34">
        <v>8679.43</v>
      </c>
      <c r="O3251" s="34">
        <v>8679.43</v>
      </c>
      <c r="P3251" s="34">
        <v>8679.43</v>
      </c>
      <c r="Q3251" s="34">
        <v>8679.43</v>
      </c>
      <c r="R3251" s="34">
        <v>8679.43</v>
      </c>
      <c r="S3251" s="34">
        <v>8679.43</v>
      </c>
    </row>
    <row r="3252" spans="2:19">
      <c r="B3252" s="5">
        <v>2003</v>
      </c>
      <c r="C3252" s="34">
        <v>16139.52</v>
      </c>
      <c r="D3252" s="34">
        <v>16139.52</v>
      </c>
      <c r="E3252" s="34">
        <v>16139.52</v>
      </c>
      <c r="F3252" s="34">
        <v>16139.52</v>
      </c>
      <c r="G3252" s="34">
        <v>16139.52</v>
      </c>
      <c r="H3252" s="34">
        <v>16139.52</v>
      </c>
      <c r="I3252" s="34">
        <v>16139.52</v>
      </c>
      <c r="J3252" s="34">
        <v>16139.52</v>
      </c>
      <c r="K3252" s="34">
        <v>16139.52</v>
      </c>
      <c r="L3252" s="34">
        <v>16139.52</v>
      </c>
      <c r="M3252" s="34">
        <v>16139.52</v>
      </c>
      <c r="N3252" s="34">
        <v>16139.52</v>
      </c>
      <c r="O3252" s="34">
        <v>16139.52</v>
      </c>
      <c r="P3252" s="34">
        <v>16139.52</v>
      </c>
      <c r="Q3252" s="34">
        <v>16139.52</v>
      </c>
      <c r="R3252" s="34">
        <v>14851.71</v>
      </c>
      <c r="S3252" s="34">
        <v>14851.71</v>
      </c>
    </row>
    <row r="3253" spans="2:19">
      <c r="B3253" s="5">
        <v>2002</v>
      </c>
      <c r="C3253" s="34">
        <v>15370.320000000065</v>
      </c>
      <c r="D3253" s="34">
        <v>15370.320000000065</v>
      </c>
      <c r="E3253" s="34">
        <v>15370.320000000065</v>
      </c>
      <c r="F3253" s="34">
        <v>15370.320000000065</v>
      </c>
      <c r="G3253" s="34">
        <v>15370.320000000065</v>
      </c>
      <c r="H3253" s="34">
        <v>15370.320000000065</v>
      </c>
      <c r="I3253" s="34">
        <v>15370.320000000065</v>
      </c>
      <c r="J3253" s="34">
        <v>15370.320000000065</v>
      </c>
      <c r="K3253" s="34">
        <v>15370.320000000065</v>
      </c>
      <c r="L3253" s="34">
        <v>15370.320000000065</v>
      </c>
      <c r="M3253" s="34">
        <v>15370.320000000065</v>
      </c>
      <c r="N3253" s="34">
        <v>14270.69</v>
      </c>
      <c r="O3253" s="34">
        <v>14270.69</v>
      </c>
      <c r="P3253" s="34">
        <v>14270.69</v>
      </c>
      <c r="Q3253" s="34">
        <v>14270.69</v>
      </c>
      <c r="R3253" s="34">
        <v>14270.69</v>
      </c>
      <c r="S3253" s="34">
        <v>14270.69</v>
      </c>
    </row>
    <row r="3254" spans="2:19">
      <c r="B3254" s="5">
        <v>2001</v>
      </c>
      <c r="C3254" s="34">
        <v>24743.06</v>
      </c>
      <c r="D3254" s="34">
        <v>24743.06</v>
      </c>
      <c r="E3254" s="34">
        <v>24743.06</v>
      </c>
      <c r="F3254" s="34">
        <v>24743.06</v>
      </c>
      <c r="G3254" s="34">
        <v>24743.06</v>
      </c>
      <c r="H3254" s="34">
        <v>24743.06</v>
      </c>
      <c r="I3254" s="34">
        <v>24743.06</v>
      </c>
      <c r="J3254" s="34">
        <v>24743.06</v>
      </c>
      <c r="K3254" s="34">
        <v>24743.06</v>
      </c>
      <c r="L3254" s="34">
        <v>24743.06</v>
      </c>
      <c r="M3254" s="34">
        <v>24743.06</v>
      </c>
      <c r="N3254" s="34">
        <v>24743.06</v>
      </c>
      <c r="O3254" s="34">
        <v>24743.06</v>
      </c>
      <c r="P3254" s="34">
        <v>24743.06</v>
      </c>
      <c r="Q3254" s="34">
        <v>24743.06</v>
      </c>
      <c r="R3254" s="34">
        <v>23919.06</v>
      </c>
      <c r="S3254" s="34">
        <v>23919.06</v>
      </c>
    </row>
    <row r="3255" spans="2:19">
      <c r="B3255" s="5">
        <v>2000</v>
      </c>
      <c r="C3255" s="34">
        <v>895963.23</v>
      </c>
      <c r="D3255" s="34">
        <v>895963.23</v>
      </c>
      <c r="E3255" s="34">
        <v>895963.23</v>
      </c>
      <c r="F3255" s="34">
        <v>895963.23</v>
      </c>
      <c r="G3255" s="34">
        <v>895963.23</v>
      </c>
      <c r="H3255" s="34">
        <v>895963.23</v>
      </c>
      <c r="I3255" s="34">
        <v>895963.23</v>
      </c>
      <c r="J3255" s="34">
        <v>895963.23</v>
      </c>
      <c r="K3255" s="34">
        <v>895963.23</v>
      </c>
      <c r="L3255" s="34">
        <v>895963.23</v>
      </c>
      <c r="M3255" s="34">
        <v>894514.23</v>
      </c>
      <c r="N3255" s="34">
        <v>892707.89</v>
      </c>
      <c r="O3255" s="34">
        <v>892707.89</v>
      </c>
      <c r="P3255" s="34">
        <v>892707.89</v>
      </c>
      <c r="Q3255" s="34">
        <v>16636.61</v>
      </c>
      <c r="R3255" s="34">
        <v>16636.61</v>
      </c>
      <c r="S3255" s="34">
        <v>16636.61</v>
      </c>
    </row>
    <row r="3256" spans="2:19">
      <c r="B3256" s="5">
        <v>1999</v>
      </c>
      <c r="C3256" s="34">
        <v>5622.6199999999953</v>
      </c>
      <c r="D3256" s="34">
        <v>5622.6199999999953</v>
      </c>
      <c r="E3256" s="34">
        <v>5622.6199999999953</v>
      </c>
      <c r="F3256" s="34">
        <v>5622.6199999999953</v>
      </c>
      <c r="G3256" s="34">
        <v>5622.6199999999953</v>
      </c>
      <c r="H3256" s="34">
        <v>5622.6199999999953</v>
      </c>
      <c r="I3256" s="34">
        <v>5622.6199999999953</v>
      </c>
      <c r="J3256" s="34">
        <v>5622.6199999999953</v>
      </c>
      <c r="K3256" s="34">
        <v>5622.6199999999953</v>
      </c>
      <c r="L3256" s="34">
        <v>5622.6199999999953</v>
      </c>
      <c r="M3256" s="34">
        <v>5622.6199999999953</v>
      </c>
      <c r="N3256" s="34">
        <v>5622.62</v>
      </c>
      <c r="O3256" s="34">
        <v>5622.62</v>
      </c>
      <c r="P3256" s="34">
        <v>5622.62</v>
      </c>
      <c r="Q3256" s="34">
        <v>5622.62</v>
      </c>
      <c r="R3256" s="34">
        <v>5622.62</v>
      </c>
      <c r="S3256" s="34">
        <v>5622.62</v>
      </c>
    </row>
    <row r="3257" spans="2:19">
      <c r="B3257" s="5">
        <v>1998</v>
      </c>
      <c r="C3257" s="34">
        <v>129711.05</v>
      </c>
      <c r="D3257" s="34">
        <v>129711.05</v>
      </c>
      <c r="E3257" s="34">
        <v>129711.05</v>
      </c>
      <c r="F3257" s="34">
        <v>129711.05</v>
      </c>
      <c r="G3257" s="34">
        <v>129711.05</v>
      </c>
      <c r="H3257" s="34">
        <v>129711.05</v>
      </c>
      <c r="I3257" s="34">
        <v>129711.05</v>
      </c>
      <c r="J3257" s="34">
        <v>129711.05</v>
      </c>
      <c r="K3257" s="34">
        <v>129711.05</v>
      </c>
      <c r="L3257" s="34">
        <v>129711.05</v>
      </c>
      <c r="M3257" s="34">
        <v>129711.05</v>
      </c>
      <c r="N3257" s="34">
        <v>129711.05</v>
      </c>
      <c r="O3257" s="34">
        <v>129711.05</v>
      </c>
      <c r="P3257" s="34">
        <v>111622.98</v>
      </c>
      <c r="Q3257" s="34">
        <v>111622.98</v>
      </c>
      <c r="R3257" s="34">
        <v>111622.98</v>
      </c>
      <c r="S3257" s="34">
        <v>111622.98</v>
      </c>
    </row>
    <row r="3258" spans="2:19">
      <c r="B3258" s="5">
        <v>1997</v>
      </c>
      <c r="C3258" s="34">
        <v>76827.92</v>
      </c>
      <c r="D3258" s="34">
        <v>76827.92</v>
      </c>
      <c r="E3258" s="34">
        <v>76827.92</v>
      </c>
      <c r="F3258" s="34">
        <v>76827.92</v>
      </c>
      <c r="G3258" s="34">
        <v>76827.92</v>
      </c>
      <c r="H3258" s="34">
        <v>76827.92</v>
      </c>
      <c r="I3258" s="34">
        <v>76827.92</v>
      </c>
      <c r="J3258" s="34">
        <v>76827.92</v>
      </c>
      <c r="K3258" s="34">
        <v>76827.92</v>
      </c>
      <c r="L3258" s="34">
        <v>76827.92</v>
      </c>
      <c r="M3258" s="34">
        <v>76827.92</v>
      </c>
      <c r="N3258" s="34">
        <v>76827.92</v>
      </c>
      <c r="O3258" s="34">
        <v>76827.92</v>
      </c>
      <c r="P3258" s="34">
        <v>74911.960000000006</v>
      </c>
      <c r="Q3258" s="34">
        <v>74911.960000000006</v>
      </c>
      <c r="R3258" s="34">
        <v>74911.960000000006</v>
      </c>
      <c r="S3258" s="34">
        <v>74911.960000000006</v>
      </c>
    </row>
    <row r="3259" spans="2:19">
      <c r="B3259" s="5">
        <v>1996</v>
      </c>
      <c r="C3259" s="34">
        <v>35153.56</v>
      </c>
      <c r="D3259" s="34">
        <v>35153.56</v>
      </c>
      <c r="E3259" s="34">
        <v>35153.56</v>
      </c>
      <c r="F3259" s="34">
        <v>35153.56</v>
      </c>
      <c r="G3259" s="34">
        <v>35153.56</v>
      </c>
      <c r="H3259" s="34">
        <v>35153.56</v>
      </c>
      <c r="I3259" s="34">
        <v>35153.56</v>
      </c>
      <c r="J3259" s="34">
        <v>35153.56</v>
      </c>
      <c r="K3259" s="34">
        <v>35153.56</v>
      </c>
      <c r="L3259" s="34">
        <v>35153.56</v>
      </c>
      <c r="M3259" s="34">
        <v>37166.559999999998</v>
      </c>
      <c r="N3259" s="34">
        <v>37166.559999999998</v>
      </c>
      <c r="O3259" s="34">
        <v>37166.559999999998</v>
      </c>
      <c r="P3259" s="34">
        <v>16522.439999999999</v>
      </c>
      <c r="Q3259" s="34">
        <v>16522.439999999999</v>
      </c>
      <c r="R3259" s="34">
        <v>16522.439999999999</v>
      </c>
      <c r="S3259" s="34">
        <v>16522.439999999999</v>
      </c>
    </row>
    <row r="3260" spans="2:19">
      <c r="B3260" s="5">
        <v>1995</v>
      </c>
      <c r="C3260" s="34">
        <v>36302.160000000003</v>
      </c>
      <c r="D3260" s="34">
        <v>36302.160000000003</v>
      </c>
      <c r="E3260" s="34">
        <v>36302.160000000003</v>
      </c>
      <c r="F3260" s="34">
        <v>36302.160000000003</v>
      </c>
      <c r="G3260" s="34">
        <v>36302.160000000003</v>
      </c>
      <c r="H3260" s="34">
        <v>36302.160000000003</v>
      </c>
      <c r="I3260" s="34">
        <v>36302.160000000003</v>
      </c>
      <c r="J3260" s="34">
        <v>36302.160000000003</v>
      </c>
      <c r="K3260" s="34">
        <v>36302.160000000003</v>
      </c>
      <c r="L3260" s="34">
        <v>36302.160000000003</v>
      </c>
      <c r="M3260" s="34">
        <v>42203.16</v>
      </c>
      <c r="N3260" s="34">
        <v>42203.16</v>
      </c>
      <c r="O3260" s="34">
        <v>42203.16</v>
      </c>
      <c r="P3260" s="34">
        <v>30057.43</v>
      </c>
      <c r="Q3260" s="34">
        <v>30057.43</v>
      </c>
      <c r="R3260" s="34">
        <v>30057.43</v>
      </c>
      <c r="S3260" s="34">
        <v>30057.43</v>
      </c>
    </row>
    <row r="3261" spans="2:19">
      <c r="B3261" s="5">
        <v>1994</v>
      </c>
      <c r="C3261" s="34">
        <v>33340.32</v>
      </c>
      <c r="D3261" s="34">
        <v>33340.32</v>
      </c>
      <c r="E3261" s="34">
        <v>33340.32</v>
      </c>
      <c r="F3261" s="34">
        <v>33340.32</v>
      </c>
      <c r="G3261" s="34">
        <v>33340.32</v>
      </c>
      <c r="H3261" s="34">
        <v>33340.32</v>
      </c>
      <c r="I3261" s="34">
        <v>33340.32</v>
      </c>
      <c r="J3261" s="34">
        <v>33340.32</v>
      </c>
      <c r="K3261" s="34">
        <v>33340.32</v>
      </c>
      <c r="L3261" s="34">
        <v>33340.32</v>
      </c>
      <c r="M3261" s="34">
        <v>33340.32</v>
      </c>
      <c r="N3261" s="34">
        <v>33340.32</v>
      </c>
      <c r="O3261" s="34">
        <v>33340.32</v>
      </c>
      <c r="P3261" s="34">
        <v>33340.32</v>
      </c>
      <c r="Q3261" s="34">
        <v>33340.32</v>
      </c>
      <c r="R3261" s="34">
        <v>33340.32</v>
      </c>
      <c r="S3261" s="34">
        <v>33340.32</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86783</v>
      </c>
      <c r="D3263" s="34">
        <v>86783</v>
      </c>
      <c r="E3263" s="34">
        <v>86783</v>
      </c>
      <c r="F3263" s="34">
        <v>86783</v>
      </c>
      <c r="G3263" s="34">
        <v>86783</v>
      </c>
      <c r="H3263" s="34">
        <v>86783</v>
      </c>
      <c r="I3263" s="34">
        <v>86783</v>
      </c>
      <c r="J3263" s="34">
        <v>86783</v>
      </c>
      <c r="K3263" s="34">
        <v>86783</v>
      </c>
      <c r="L3263" s="34">
        <v>86783</v>
      </c>
      <c r="M3263" s="34">
        <v>92537</v>
      </c>
      <c r="N3263" s="34">
        <v>92537</v>
      </c>
      <c r="O3263" s="34">
        <v>92537</v>
      </c>
      <c r="P3263" s="34">
        <v>92537</v>
      </c>
      <c r="Q3263" s="34">
        <v>92537</v>
      </c>
      <c r="R3263" s="34">
        <v>92537</v>
      </c>
      <c r="S3263" s="34">
        <v>92537</v>
      </c>
    </row>
    <row r="3264" spans="2:19">
      <c r="B3264" s="5">
        <v>1991</v>
      </c>
      <c r="C3264" s="34">
        <v>3149643.3899999899</v>
      </c>
      <c r="D3264" s="34">
        <v>3149643.3899999899</v>
      </c>
      <c r="E3264" s="34">
        <v>3149643.3899999899</v>
      </c>
      <c r="F3264" s="34">
        <v>3149643.3899999899</v>
      </c>
      <c r="G3264" s="34">
        <v>3149643.3899999899</v>
      </c>
      <c r="H3264" s="34">
        <v>3149643.3899999899</v>
      </c>
      <c r="I3264" s="34">
        <v>3149643.3899999899</v>
      </c>
      <c r="J3264" s="34">
        <v>3149643.3899999899</v>
      </c>
      <c r="K3264" s="34">
        <v>3149643.3899999899</v>
      </c>
      <c r="L3264" s="34">
        <v>3149643.3899999899</v>
      </c>
      <c r="M3264" s="34">
        <v>3149643.3899999899</v>
      </c>
      <c r="N3264" s="34">
        <v>3149643.39</v>
      </c>
      <c r="O3264" s="34">
        <v>3149643.39</v>
      </c>
      <c r="P3264" s="34">
        <v>3149643.39</v>
      </c>
      <c r="Q3264" s="34">
        <v>3149643.39</v>
      </c>
      <c r="R3264" s="34">
        <v>3149643.39</v>
      </c>
      <c r="S3264" s="34">
        <v>3149643.39</v>
      </c>
    </row>
    <row r="3265" spans="2:19">
      <c r="B3265" s="5">
        <v>1990</v>
      </c>
      <c r="C3265" s="34">
        <v>0</v>
      </c>
      <c r="D3265" s="34">
        <v>0</v>
      </c>
      <c r="E3265" s="34">
        <v>0</v>
      </c>
      <c r="F3265" s="34">
        <v>0</v>
      </c>
      <c r="G3265" s="34">
        <v>0</v>
      </c>
      <c r="H3265" s="34">
        <v>0</v>
      </c>
      <c r="I3265" s="34">
        <v>0</v>
      </c>
      <c r="J3265" s="34">
        <v>0</v>
      </c>
      <c r="K3265" s="34">
        <v>0</v>
      </c>
      <c r="L3265" s="34">
        <v>0</v>
      </c>
      <c r="M3265" s="34">
        <v>1687</v>
      </c>
      <c r="N3265" s="34">
        <v>1687</v>
      </c>
      <c r="O3265" s="34">
        <v>1687</v>
      </c>
      <c r="P3265" s="34">
        <v>1687</v>
      </c>
      <c r="Q3265" s="34">
        <v>1687</v>
      </c>
      <c r="R3265" s="34">
        <v>1687</v>
      </c>
      <c r="S3265" s="34">
        <v>1687</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678</v>
      </c>
      <c r="J3285" s="34">
        <v>678</v>
      </c>
      <c r="K3285" s="34">
        <v>678</v>
      </c>
      <c r="L3285" s="34">
        <v>678</v>
      </c>
      <c r="M3285" s="34">
        <v>678</v>
      </c>
      <c r="N3285" s="34">
        <v>678</v>
      </c>
      <c r="O3285" s="34">
        <v>678</v>
      </c>
      <c r="P3285" s="34">
        <v>678</v>
      </c>
      <c r="Q3285" s="34">
        <v>678</v>
      </c>
      <c r="R3285" s="34">
        <v>678</v>
      </c>
      <c r="S3285" s="34">
        <v>678</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4523361.2299999902</v>
      </c>
      <c r="D3326" s="10">
        <f>SUM(D3248:D3325)</f>
        <v>4523799.7299999902</v>
      </c>
      <c r="E3326" s="10">
        <f>SUM(E3247:E3325)</f>
        <v>4549498.7299999902</v>
      </c>
      <c r="F3326" s="10">
        <f>SUM(F3246:F3325)</f>
        <v>4576784.1199999899</v>
      </c>
      <c r="G3326" s="10">
        <f>SUM(G3245:G3325)</f>
        <v>4637396.2599999895</v>
      </c>
      <c r="H3326" s="10">
        <f>SUM(H3239:H3325)</f>
        <v>4656198.2699999902</v>
      </c>
      <c r="I3326" s="10">
        <f>SUM(I3239:I3325)</f>
        <v>4688094.4299999895</v>
      </c>
      <c r="J3326" s="10">
        <f t="shared" ref="J3326" si="66">SUM(J3239:J3325)</f>
        <v>4726000.5399999898</v>
      </c>
      <c r="K3326" s="10">
        <f>SUM(K3239:K3325)</f>
        <v>4776091.0399999898</v>
      </c>
      <c r="L3326" s="10">
        <f t="shared" ref="L3326" si="67">SUM(L3239:L3325)</f>
        <v>4777397.0399999898</v>
      </c>
      <c r="M3326" s="10">
        <f>SUM(M3239:M3325)</f>
        <v>4741381.9399999902</v>
      </c>
      <c r="N3326" s="10">
        <f>SUM(N3234:N3325)</f>
        <v>4749699.54</v>
      </c>
      <c r="O3326" s="10">
        <f>SUM(O3234:O3325)</f>
        <v>4752529.54</v>
      </c>
      <c r="P3326" s="10">
        <f>SUM(P3234:P3325)</f>
        <v>4708226.46</v>
      </c>
      <c r="Q3326" s="10">
        <f>SUM(Q3234:Q3325)</f>
        <v>3838010.98</v>
      </c>
      <c r="R3326" s="10">
        <f>SUM(R3233:R3325)</f>
        <v>3841778.43</v>
      </c>
      <c r="S3326" s="10">
        <f>SUM(S3233:S3325)</f>
        <v>3848136.3200000003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9237.57</v>
      </c>
    </row>
    <row r="3329" spans="1:19">
      <c r="A3329" s="35"/>
      <c r="B3329" s="5">
        <v>2021</v>
      </c>
      <c r="C3329" s="33"/>
      <c r="D3329" s="33"/>
      <c r="E3329" s="33"/>
      <c r="F3329" s="33"/>
      <c r="G3329" s="33"/>
      <c r="H3329" s="33"/>
      <c r="I3329" s="33"/>
      <c r="J3329" s="33"/>
      <c r="K3329" s="33"/>
      <c r="L3329" s="33"/>
      <c r="M3329" s="33"/>
      <c r="N3329" s="33"/>
      <c r="O3329" s="33"/>
      <c r="P3329" s="33"/>
      <c r="Q3329" s="33"/>
      <c r="R3329" s="34">
        <v>69765.17</v>
      </c>
      <c r="S3329" s="34">
        <v>55790.18</v>
      </c>
    </row>
    <row r="3330" spans="1:19">
      <c r="B3330" s="5">
        <v>2020</v>
      </c>
      <c r="C3330" s="33"/>
      <c r="D3330" s="33"/>
      <c r="E3330" s="33"/>
      <c r="F3330" s="33"/>
      <c r="G3330" s="33"/>
      <c r="H3330" s="33"/>
      <c r="I3330" s="33"/>
      <c r="J3330" s="33"/>
      <c r="K3330" s="33"/>
      <c r="L3330" s="33"/>
      <c r="M3330" s="33"/>
      <c r="N3330" s="33"/>
      <c r="O3330" s="33"/>
      <c r="P3330" s="33"/>
      <c r="Q3330" s="34">
        <v>87074.78</v>
      </c>
      <c r="R3330" s="34">
        <v>91949.02</v>
      </c>
      <c r="S3330" s="34">
        <v>93838.23</v>
      </c>
    </row>
    <row r="3331" spans="1:19">
      <c r="A3331" s="37"/>
      <c r="B3331" s="5">
        <v>2019</v>
      </c>
      <c r="C3331" s="33"/>
      <c r="D3331" s="33"/>
      <c r="E3331" s="33"/>
      <c r="F3331" s="33"/>
      <c r="G3331" s="33"/>
      <c r="H3331" s="33"/>
      <c r="I3331" s="33"/>
      <c r="J3331" s="33"/>
      <c r="K3331" s="33"/>
      <c r="L3331" s="33"/>
      <c r="M3331" s="33"/>
      <c r="N3331" s="33"/>
      <c r="O3331" s="33"/>
      <c r="P3331" s="34">
        <v>83996.29</v>
      </c>
      <c r="Q3331" s="34">
        <v>111560.12</v>
      </c>
      <c r="R3331" s="34">
        <v>108683.39</v>
      </c>
      <c r="S3331" s="34">
        <v>106961.84</v>
      </c>
    </row>
    <row r="3332" spans="1:19">
      <c r="A3332" s="37"/>
      <c r="B3332" s="5">
        <v>2018</v>
      </c>
      <c r="C3332" s="33"/>
      <c r="D3332" s="33"/>
      <c r="E3332" s="33"/>
      <c r="F3332" s="33"/>
      <c r="G3332" s="33"/>
      <c r="H3332" s="33"/>
      <c r="I3332" s="33"/>
      <c r="J3332" s="33"/>
      <c r="K3332" s="33"/>
      <c r="L3332" s="33"/>
      <c r="M3332" s="33"/>
      <c r="N3332" s="33"/>
      <c r="O3332" s="34">
        <v>41106.75</v>
      </c>
      <c r="P3332" s="34">
        <v>50813.09</v>
      </c>
      <c r="Q3332" s="34">
        <v>52799.47</v>
      </c>
      <c r="R3332" s="34">
        <v>52849.11</v>
      </c>
      <c r="S3332" s="34">
        <v>65444.31</v>
      </c>
    </row>
    <row r="3333" spans="1:19">
      <c r="A3333" s="37"/>
      <c r="B3333" s="5">
        <v>2017</v>
      </c>
      <c r="C3333" s="33"/>
      <c r="D3333" s="33"/>
      <c r="E3333" s="33"/>
      <c r="F3333" s="33"/>
      <c r="G3333" s="33"/>
      <c r="H3333" s="33"/>
      <c r="I3333" s="33"/>
      <c r="J3333" s="33"/>
      <c r="K3333" s="33"/>
      <c r="L3333" s="33"/>
      <c r="M3333" s="33"/>
      <c r="N3333" s="34">
        <v>203108.94</v>
      </c>
      <c r="O3333" s="34">
        <v>213349.05</v>
      </c>
      <c r="P3333" s="34">
        <v>244875.46</v>
      </c>
      <c r="Q3333" s="34">
        <v>244705.84</v>
      </c>
      <c r="R3333" s="34">
        <v>244286.95</v>
      </c>
      <c r="S3333" s="34">
        <v>244907.66</v>
      </c>
    </row>
    <row r="3334" spans="1:19">
      <c r="B3334" s="5">
        <v>2016</v>
      </c>
      <c r="C3334" s="33"/>
      <c r="D3334" s="33"/>
      <c r="E3334" s="33"/>
      <c r="F3334" s="33"/>
      <c r="G3334" s="33"/>
      <c r="H3334" s="33"/>
      <c r="I3334" s="33"/>
      <c r="J3334" s="33"/>
      <c r="K3334" s="33"/>
      <c r="L3334" s="33"/>
      <c r="M3334" s="34">
        <v>0</v>
      </c>
      <c r="N3334" s="34">
        <v>349450.91</v>
      </c>
      <c r="O3334" s="34">
        <v>377160.34</v>
      </c>
      <c r="P3334" s="34">
        <v>380724.34</v>
      </c>
      <c r="Q3334" s="34">
        <v>377624.05</v>
      </c>
      <c r="R3334" s="34">
        <v>377979.06</v>
      </c>
      <c r="S3334" s="34">
        <v>379576.53</v>
      </c>
    </row>
    <row r="3335" spans="1:19">
      <c r="B3335" s="5">
        <v>2015</v>
      </c>
      <c r="C3335" s="33"/>
      <c r="D3335" s="33"/>
      <c r="E3335" s="33"/>
      <c r="F3335" s="33"/>
      <c r="G3335" s="33"/>
      <c r="H3335" s="33"/>
      <c r="I3335" s="33"/>
      <c r="J3335" s="33"/>
      <c r="K3335" s="33"/>
      <c r="L3335" s="34">
        <v>0</v>
      </c>
      <c r="M3335" s="34">
        <v>0</v>
      </c>
      <c r="N3335" s="34">
        <v>195459.98</v>
      </c>
      <c r="O3335" s="34">
        <v>189580.35</v>
      </c>
      <c r="P3335" s="34">
        <v>196347.42</v>
      </c>
      <c r="Q3335" s="34">
        <v>195520.32</v>
      </c>
      <c r="R3335" s="34">
        <v>195704.11</v>
      </c>
      <c r="S3335" s="34">
        <v>196531.23</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79813.95</v>
      </c>
      <c r="O3337" s="34">
        <v>79700.98</v>
      </c>
      <c r="P3337" s="34">
        <v>80454.12</v>
      </c>
      <c r="Q3337" s="34">
        <v>80115.199999999997</v>
      </c>
      <c r="R3337" s="34">
        <v>80190.509999999995</v>
      </c>
      <c r="S3337" s="34">
        <v>80529.440000000002</v>
      </c>
    </row>
    <row r="3338" spans="1:19">
      <c r="B3338" s="5">
        <v>2012</v>
      </c>
      <c r="C3338" s="33"/>
      <c r="D3338" s="33"/>
      <c r="E3338" s="33"/>
      <c r="F3338" s="33"/>
      <c r="G3338" s="33"/>
      <c r="H3338" s="33"/>
      <c r="I3338" s="34">
        <v>0</v>
      </c>
      <c r="J3338" s="34">
        <v>0</v>
      </c>
      <c r="K3338" s="34">
        <v>0</v>
      </c>
      <c r="L3338" s="34">
        <v>0</v>
      </c>
      <c r="M3338" s="34">
        <v>0</v>
      </c>
      <c r="N3338" s="34">
        <v>102680.27</v>
      </c>
      <c r="O3338" s="34">
        <v>102534.92</v>
      </c>
      <c r="P3338" s="34">
        <v>103503.83</v>
      </c>
      <c r="Q3338" s="34">
        <v>103067.83</v>
      </c>
      <c r="R3338" s="34">
        <v>103164.71</v>
      </c>
      <c r="S3338" s="34">
        <v>103600.73</v>
      </c>
    </row>
    <row r="3339" spans="1:19">
      <c r="B3339" s="5">
        <v>2011</v>
      </c>
      <c r="C3339" s="33"/>
      <c r="D3339" s="33"/>
      <c r="E3339" s="33"/>
      <c r="F3339" s="33"/>
      <c r="G3339" s="33"/>
      <c r="H3339" s="34">
        <v>0</v>
      </c>
      <c r="I3339" s="34">
        <v>0</v>
      </c>
      <c r="J3339" s="34">
        <v>0</v>
      </c>
      <c r="K3339" s="34">
        <v>0</v>
      </c>
      <c r="L3339" s="34">
        <v>0</v>
      </c>
      <c r="M3339" s="34">
        <v>0</v>
      </c>
      <c r="N3339" s="34">
        <v>59868.03</v>
      </c>
      <c r="O3339" s="34">
        <v>59783.29</v>
      </c>
      <c r="P3339" s="34">
        <v>60348.22</v>
      </c>
      <c r="Q3339" s="34">
        <v>60094.01</v>
      </c>
      <c r="R3339" s="34">
        <v>60150.5</v>
      </c>
      <c r="S3339" s="34">
        <v>60404.72</v>
      </c>
    </row>
    <row r="3340" spans="1:19">
      <c r="B3340" s="5">
        <v>2010</v>
      </c>
      <c r="C3340" s="33"/>
      <c r="D3340" s="33"/>
      <c r="E3340" s="33"/>
      <c r="F3340" s="33"/>
      <c r="G3340" s="34">
        <v>0</v>
      </c>
      <c r="H3340" s="34">
        <v>0</v>
      </c>
      <c r="I3340" s="34">
        <v>0</v>
      </c>
      <c r="J3340" s="34">
        <v>0</v>
      </c>
      <c r="K3340" s="34">
        <v>0</v>
      </c>
      <c r="L3340" s="34">
        <v>0</v>
      </c>
      <c r="M3340" s="34">
        <v>0</v>
      </c>
      <c r="N3340" s="34">
        <v>260920.04</v>
      </c>
      <c r="O3340" s="34">
        <v>260558.87</v>
      </c>
      <c r="P3340" s="34">
        <v>263021.03000000003</v>
      </c>
      <c r="Q3340" s="34">
        <v>261913.06</v>
      </c>
      <c r="R3340" s="34">
        <v>262159.27</v>
      </c>
      <c r="S3340" s="34">
        <v>263267.24</v>
      </c>
    </row>
    <row r="3341" spans="1:19">
      <c r="B3341" s="5">
        <v>2009</v>
      </c>
      <c r="C3341" s="33"/>
      <c r="D3341" s="33"/>
      <c r="E3341" s="33"/>
      <c r="F3341" s="34">
        <v>0</v>
      </c>
      <c r="G3341" s="34">
        <v>0</v>
      </c>
      <c r="H3341" s="34">
        <v>0</v>
      </c>
      <c r="I3341" s="34">
        <v>0</v>
      </c>
      <c r="J3341" s="34">
        <v>0</v>
      </c>
      <c r="K3341" s="34">
        <v>0</v>
      </c>
      <c r="L3341" s="34">
        <v>0</v>
      </c>
      <c r="M3341" s="34">
        <v>0</v>
      </c>
      <c r="N3341" s="34">
        <v>180433.33</v>
      </c>
      <c r="O3341" s="34">
        <v>180177.96</v>
      </c>
      <c r="P3341" s="34">
        <v>181880.54</v>
      </c>
      <c r="Q3341" s="34">
        <v>181114.37</v>
      </c>
      <c r="R3341" s="34">
        <v>181284.65</v>
      </c>
      <c r="S3341" s="34">
        <v>182050.81</v>
      </c>
    </row>
    <row r="3342" spans="1:19">
      <c r="B3342" s="5">
        <v>2008</v>
      </c>
      <c r="C3342" s="33"/>
      <c r="D3342" s="33"/>
      <c r="E3342" s="34">
        <v>0</v>
      </c>
      <c r="F3342" s="34">
        <v>0</v>
      </c>
      <c r="G3342" s="34">
        <v>0</v>
      </c>
      <c r="H3342" s="34">
        <v>0</v>
      </c>
      <c r="I3342" s="34">
        <v>0</v>
      </c>
      <c r="J3342" s="34">
        <v>0</v>
      </c>
      <c r="K3342" s="34">
        <v>0</v>
      </c>
      <c r="L3342" s="34">
        <v>0</v>
      </c>
      <c r="M3342" s="34">
        <v>0</v>
      </c>
      <c r="N3342" s="34">
        <v>80219.08</v>
      </c>
      <c r="O3342" s="34">
        <v>80105.56</v>
      </c>
      <c r="P3342" s="34">
        <v>80862.52</v>
      </c>
      <c r="Q3342" s="34">
        <v>80521.87</v>
      </c>
      <c r="R3342" s="34">
        <v>80597.59</v>
      </c>
      <c r="S3342" s="34">
        <v>80938.2</v>
      </c>
    </row>
    <row r="3343" spans="1:19">
      <c r="B3343" s="5">
        <v>2007</v>
      </c>
      <c r="C3343" s="33"/>
      <c r="D3343" s="34">
        <v>0</v>
      </c>
      <c r="E3343" s="34">
        <v>0</v>
      </c>
      <c r="F3343" s="34">
        <v>0</v>
      </c>
      <c r="G3343" s="34">
        <v>0</v>
      </c>
      <c r="H3343" s="34">
        <v>0</v>
      </c>
      <c r="I3343" s="34">
        <v>0</v>
      </c>
      <c r="J3343" s="34">
        <v>0</v>
      </c>
      <c r="K3343" s="34">
        <v>0</v>
      </c>
      <c r="L3343" s="34">
        <v>0</v>
      </c>
      <c r="M3343" s="34">
        <v>0</v>
      </c>
      <c r="N3343" s="34">
        <v>237821.2</v>
      </c>
      <c r="O3343" s="34">
        <v>237482.81</v>
      </c>
      <c r="P3343" s="34">
        <v>239725.32</v>
      </c>
      <c r="Q3343" s="34">
        <v>238712.76</v>
      </c>
      <c r="R3343" s="34">
        <v>238933.25</v>
      </c>
      <c r="S3343" s="34">
        <v>239940.9</v>
      </c>
    </row>
    <row r="3344" spans="1:19">
      <c r="B3344" s="5">
        <v>2006</v>
      </c>
      <c r="C3344" s="34">
        <v>0</v>
      </c>
      <c r="D3344" s="34">
        <v>0</v>
      </c>
      <c r="E3344" s="34">
        <v>0</v>
      </c>
      <c r="F3344" s="34">
        <v>0</v>
      </c>
      <c r="G3344" s="34">
        <v>0</v>
      </c>
      <c r="H3344" s="34">
        <v>0</v>
      </c>
      <c r="I3344" s="34">
        <v>0</v>
      </c>
      <c r="J3344" s="34">
        <v>0</v>
      </c>
      <c r="K3344" s="34">
        <v>0</v>
      </c>
      <c r="L3344" s="34">
        <v>0</v>
      </c>
      <c r="M3344" s="34">
        <v>0</v>
      </c>
      <c r="N3344" s="34">
        <v>123613.19</v>
      </c>
      <c r="O3344" s="34">
        <v>123438.23</v>
      </c>
      <c r="P3344" s="34">
        <v>124604.67</v>
      </c>
      <c r="Q3344" s="34">
        <v>124079.77</v>
      </c>
      <c r="R3344" s="34">
        <v>124196.42</v>
      </c>
      <c r="S3344" s="34">
        <v>124721.3</v>
      </c>
    </row>
    <row r="3345" spans="2:19">
      <c r="B3345" s="5">
        <v>2005</v>
      </c>
      <c r="C3345" s="34">
        <v>0</v>
      </c>
      <c r="D3345" s="34">
        <v>0</v>
      </c>
      <c r="E3345" s="34">
        <v>0</v>
      </c>
      <c r="F3345" s="34">
        <v>0</v>
      </c>
      <c r="G3345" s="34">
        <v>0</v>
      </c>
      <c r="H3345" s="34">
        <v>0</v>
      </c>
      <c r="I3345" s="34">
        <v>0</v>
      </c>
      <c r="J3345" s="34">
        <v>0</v>
      </c>
      <c r="K3345" s="34">
        <v>0</v>
      </c>
      <c r="L3345" s="34">
        <v>0</v>
      </c>
      <c r="M3345" s="34">
        <v>0</v>
      </c>
      <c r="N3345" s="34">
        <v>307368.24</v>
      </c>
      <c r="O3345" s="34">
        <v>306932.53999999998</v>
      </c>
      <c r="P3345" s="34">
        <v>309832.36</v>
      </c>
      <c r="Q3345" s="34">
        <v>308526.21999999997</v>
      </c>
      <c r="R3345" s="34">
        <v>308814.84999999998</v>
      </c>
      <c r="S3345" s="34">
        <v>310119.23</v>
      </c>
    </row>
    <row r="3346" spans="2:19">
      <c r="B3346" s="5">
        <v>2004</v>
      </c>
      <c r="C3346" s="34">
        <v>0</v>
      </c>
      <c r="D3346" s="34">
        <v>0</v>
      </c>
      <c r="E3346" s="34">
        <v>0</v>
      </c>
      <c r="F3346" s="34">
        <v>0</v>
      </c>
      <c r="G3346" s="34">
        <v>0</v>
      </c>
      <c r="H3346" s="34">
        <v>0</v>
      </c>
      <c r="I3346" s="34">
        <v>0</v>
      </c>
      <c r="J3346" s="34">
        <v>0</v>
      </c>
      <c r="K3346" s="34">
        <v>0</v>
      </c>
      <c r="L3346" s="34">
        <v>0</v>
      </c>
      <c r="M3346" s="34">
        <v>0</v>
      </c>
      <c r="N3346" s="34">
        <v>158560.25</v>
      </c>
      <c r="O3346" s="34">
        <v>158335.82999999999</v>
      </c>
      <c r="P3346" s="34">
        <v>159832.01999999999</v>
      </c>
      <c r="Q3346" s="34">
        <v>159158.75</v>
      </c>
      <c r="R3346" s="34">
        <v>159308.35999999999</v>
      </c>
      <c r="S3346" s="34">
        <v>159981.65</v>
      </c>
    </row>
    <row r="3347" spans="2:19">
      <c r="B3347" s="5">
        <v>2003</v>
      </c>
      <c r="C3347" s="34">
        <v>0</v>
      </c>
      <c r="D3347" s="34">
        <v>0</v>
      </c>
      <c r="E3347" s="34">
        <v>0</v>
      </c>
      <c r="F3347" s="34">
        <v>0</v>
      </c>
      <c r="G3347" s="34">
        <v>0</v>
      </c>
      <c r="H3347" s="34">
        <v>0</v>
      </c>
      <c r="I3347" s="34">
        <v>0</v>
      </c>
      <c r="J3347" s="34">
        <v>0</v>
      </c>
      <c r="K3347" s="34">
        <v>0</v>
      </c>
      <c r="L3347" s="34">
        <v>0</v>
      </c>
      <c r="M3347" s="34">
        <v>0</v>
      </c>
      <c r="N3347" s="34">
        <v>279314.90999999997</v>
      </c>
      <c r="O3347" s="34">
        <v>278914.68</v>
      </c>
      <c r="P3347" s="34">
        <v>281545.92</v>
      </c>
      <c r="Q3347" s="34">
        <v>280352.40999999997</v>
      </c>
      <c r="R3347" s="34">
        <v>280605.11</v>
      </c>
      <c r="S3347" s="34">
        <v>281785.06</v>
      </c>
    </row>
    <row r="3348" spans="2:19">
      <c r="B3348" s="5">
        <v>2002</v>
      </c>
      <c r="C3348" s="34">
        <v>0</v>
      </c>
      <c r="D3348" s="34">
        <v>0</v>
      </c>
      <c r="E3348" s="34">
        <v>0</v>
      </c>
      <c r="F3348" s="34">
        <v>0</v>
      </c>
      <c r="G3348" s="34">
        <v>0</v>
      </c>
      <c r="H3348" s="34">
        <v>0</v>
      </c>
      <c r="I3348" s="34">
        <v>0</v>
      </c>
      <c r="J3348" s="34">
        <v>0</v>
      </c>
      <c r="K3348" s="34">
        <v>0</v>
      </c>
      <c r="L3348" s="34">
        <v>0</v>
      </c>
      <c r="M3348" s="34">
        <v>0</v>
      </c>
      <c r="N3348" s="34">
        <v>246664.75</v>
      </c>
      <c r="O3348" s="34">
        <v>246314.01</v>
      </c>
      <c r="P3348" s="34">
        <v>248640.14</v>
      </c>
      <c r="Q3348" s="34">
        <v>247590.28</v>
      </c>
      <c r="R3348" s="34">
        <v>247819.48</v>
      </c>
      <c r="S3348" s="34">
        <v>248864.88</v>
      </c>
    </row>
    <row r="3349" spans="2:19">
      <c r="B3349" s="5">
        <v>2001</v>
      </c>
      <c r="C3349" s="34">
        <v>0</v>
      </c>
      <c r="D3349" s="34">
        <v>0</v>
      </c>
      <c r="E3349" s="34">
        <v>0</v>
      </c>
      <c r="F3349" s="34">
        <v>0</v>
      </c>
      <c r="G3349" s="34">
        <v>0</v>
      </c>
      <c r="H3349" s="34">
        <v>0</v>
      </c>
      <c r="I3349" s="34">
        <v>0</v>
      </c>
      <c r="J3349" s="34">
        <v>0</v>
      </c>
      <c r="K3349" s="34">
        <v>0</v>
      </c>
      <c r="L3349" s="34">
        <v>0</v>
      </c>
      <c r="M3349" s="34">
        <v>0</v>
      </c>
      <c r="N3349" s="34">
        <v>162021.64000000001</v>
      </c>
      <c r="O3349" s="34">
        <v>161789.99</v>
      </c>
      <c r="P3349" s="34">
        <v>163316.72</v>
      </c>
      <c r="Q3349" s="34">
        <v>162625.18</v>
      </c>
      <c r="R3349" s="34">
        <v>162772.87</v>
      </c>
      <c r="S3349" s="34">
        <v>163457.94</v>
      </c>
    </row>
    <row r="3350" spans="2:19">
      <c r="B3350" s="5">
        <v>2000</v>
      </c>
      <c r="C3350" s="34">
        <v>0</v>
      </c>
      <c r="D3350" s="34">
        <v>0</v>
      </c>
      <c r="E3350" s="34">
        <v>0</v>
      </c>
      <c r="F3350" s="34">
        <v>0</v>
      </c>
      <c r="G3350" s="34">
        <v>0</v>
      </c>
      <c r="H3350" s="34">
        <v>0</v>
      </c>
      <c r="I3350" s="34">
        <v>0</v>
      </c>
      <c r="J3350" s="34">
        <v>0</v>
      </c>
      <c r="K3350" s="34">
        <v>0</v>
      </c>
      <c r="L3350" s="34">
        <v>0</v>
      </c>
      <c r="M3350" s="34">
        <v>0</v>
      </c>
      <c r="N3350" s="34">
        <v>101009.19</v>
      </c>
      <c r="O3350" s="34">
        <v>100866.23</v>
      </c>
      <c r="P3350" s="34">
        <v>101819.37</v>
      </c>
      <c r="Q3350" s="34">
        <v>101390.45</v>
      </c>
      <c r="R3350" s="34">
        <v>101485.77</v>
      </c>
      <c r="S3350" s="34">
        <v>101914.68</v>
      </c>
    </row>
    <row r="3351" spans="2:19">
      <c r="B3351" s="5">
        <v>1999</v>
      </c>
      <c r="C3351" s="34">
        <v>0</v>
      </c>
      <c r="D3351" s="34">
        <v>0</v>
      </c>
      <c r="E3351" s="34">
        <v>0</v>
      </c>
      <c r="F3351" s="34">
        <v>0</v>
      </c>
      <c r="G3351" s="34">
        <v>0</v>
      </c>
      <c r="H3351" s="34">
        <v>0</v>
      </c>
      <c r="I3351" s="34">
        <v>0</v>
      </c>
      <c r="J3351" s="34">
        <v>0</v>
      </c>
      <c r="K3351" s="34">
        <v>0</v>
      </c>
      <c r="L3351" s="34">
        <v>0</v>
      </c>
      <c r="M3351" s="34">
        <v>0</v>
      </c>
      <c r="N3351" s="34">
        <v>128299.48</v>
      </c>
      <c r="O3351" s="34">
        <v>128116.47</v>
      </c>
      <c r="P3351" s="34">
        <v>129325.85</v>
      </c>
      <c r="Q3351" s="34">
        <v>128778.91</v>
      </c>
      <c r="R3351" s="34">
        <v>128896.84</v>
      </c>
      <c r="S3351" s="34">
        <v>129439.87</v>
      </c>
    </row>
    <row r="3352" spans="2:19">
      <c r="B3352" s="5">
        <v>1998</v>
      </c>
      <c r="C3352" s="34">
        <v>0</v>
      </c>
      <c r="D3352" s="34">
        <v>0</v>
      </c>
      <c r="E3352" s="34">
        <v>0</v>
      </c>
      <c r="F3352" s="34">
        <v>0</v>
      </c>
      <c r="G3352" s="34">
        <v>0</v>
      </c>
      <c r="H3352" s="34">
        <v>0</v>
      </c>
      <c r="I3352" s="34">
        <v>0</v>
      </c>
      <c r="J3352" s="34">
        <v>0</v>
      </c>
      <c r="K3352" s="34">
        <v>0</v>
      </c>
      <c r="L3352" s="34">
        <v>0</v>
      </c>
      <c r="M3352" s="34">
        <v>0</v>
      </c>
      <c r="N3352" s="34">
        <v>144194.93</v>
      </c>
      <c r="O3352" s="34">
        <v>143990.82999999999</v>
      </c>
      <c r="P3352" s="34">
        <v>145351.49</v>
      </c>
      <c r="Q3352" s="34">
        <v>144739.19</v>
      </c>
      <c r="R3352" s="34">
        <v>144875.25</v>
      </c>
      <c r="S3352" s="34">
        <v>145487.54999999999</v>
      </c>
    </row>
    <row r="3353" spans="2:19">
      <c r="B3353" s="5">
        <v>1997</v>
      </c>
      <c r="C3353" s="34">
        <v>0</v>
      </c>
      <c r="D3353" s="34">
        <v>0</v>
      </c>
      <c r="E3353" s="34">
        <v>0</v>
      </c>
      <c r="F3353" s="34">
        <v>0</v>
      </c>
      <c r="G3353" s="34">
        <v>0</v>
      </c>
      <c r="H3353" s="34">
        <v>0</v>
      </c>
      <c r="I3353" s="34">
        <v>0</v>
      </c>
      <c r="J3353" s="34">
        <v>0</v>
      </c>
      <c r="K3353" s="34">
        <v>0</v>
      </c>
      <c r="L3353" s="34">
        <v>0</v>
      </c>
      <c r="M3353" s="34">
        <v>0</v>
      </c>
      <c r="N3353" s="34">
        <v>126973.21</v>
      </c>
      <c r="O3353" s="34">
        <v>126793.49</v>
      </c>
      <c r="P3353" s="34">
        <v>127991.63</v>
      </c>
      <c r="Q3353" s="34">
        <v>127452.47</v>
      </c>
      <c r="R3353" s="34">
        <v>127572.28</v>
      </c>
      <c r="S3353" s="34">
        <v>128111.45</v>
      </c>
    </row>
    <row r="3354" spans="2:19">
      <c r="B3354" s="5">
        <v>1996</v>
      </c>
      <c r="C3354" s="34">
        <v>0</v>
      </c>
      <c r="D3354" s="34">
        <v>0</v>
      </c>
      <c r="E3354" s="34">
        <v>0</v>
      </c>
      <c r="F3354" s="34">
        <v>0</v>
      </c>
      <c r="G3354" s="34">
        <v>0</v>
      </c>
      <c r="H3354" s="34">
        <v>0</v>
      </c>
      <c r="I3354" s="34">
        <v>0</v>
      </c>
      <c r="J3354" s="34">
        <v>0</v>
      </c>
      <c r="K3354" s="34">
        <v>0</v>
      </c>
      <c r="L3354" s="34">
        <v>0</v>
      </c>
      <c r="M3354" s="34">
        <v>0</v>
      </c>
      <c r="N3354" s="34">
        <v>75084.72</v>
      </c>
      <c r="O3354" s="34">
        <v>74978.44</v>
      </c>
      <c r="P3354" s="34">
        <v>75686.95</v>
      </c>
      <c r="Q3354" s="34">
        <v>75368.13</v>
      </c>
      <c r="R3354" s="34">
        <v>75438.98</v>
      </c>
      <c r="S3354" s="34">
        <v>75757.81</v>
      </c>
    </row>
    <row r="3355" spans="2:19">
      <c r="B3355" s="5">
        <v>1995</v>
      </c>
      <c r="C3355" s="34">
        <v>0</v>
      </c>
      <c r="D3355" s="34">
        <v>0</v>
      </c>
      <c r="E3355" s="34">
        <v>0</v>
      </c>
      <c r="F3355" s="34">
        <v>0</v>
      </c>
      <c r="G3355" s="34">
        <v>0</v>
      </c>
      <c r="H3355" s="34">
        <v>0</v>
      </c>
      <c r="I3355" s="34">
        <v>0</v>
      </c>
      <c r="J3355" s="34">
        <v>0</v>
      </c>
      <c r="K3355" s="34">
        <v>0</v>
      </c>
      <c r="L3355" s="34">
        <v>0</v>
      </c>
      <c r="M3355" s="34">
        <v>0</v>
      </c>
      <c r="N3355" s="34">
        <v>71448.59</v>
      </c>
      <c r="O3355" s="34">
        <v>71345.440000000002</v>
      </c>
      <c r="P3355" s="34">
        <v>72017.83</v>
      </c>
      <c r="Q3355" s="34">
        <v>71711.37</v>
      </c>
      <c r="R3355" s="34">
        <v>71774.31</v>
      </c>
      <c r="S3355" s="34">
        <v>72075.19</v>
      </c>
    </row>
    <row r="3356" spans="2:19">
      <c r="B3356" s="5">
        <v>1994</v>
      </c>
      <c r="C3356" s="34">
        <v>0</v>
      </c>
      <c r="D3356" s="34">
        <v>0</v>
      </c>
      <c r="E3356" s="34">
        <v>0</v>
      </c>
      <c r="F3356" s="34">
        <v>0</v>
      </c>
      <c r="G3356" s="34">
        <v>0</v>
      </c>
      <c r="H3356" s="34">
        <v>0</v>
      </c>
      <c r="I3356" s="34">
        <v>0</v>
      </c>
      <c r="J3356" s="34">
        <v>0</v>
      </c>
      <c r="K3356" s="34">
        <v>0</v>
      </c>
      <c r="L3356" s="34">
        <v>0</v>
      </c>
      <c r="M3356" s="34">
        <v>0</v>
      </c>
      <c r="N3356" s="34">
        <v>75584.039999999994</v>
      </c>
      <c r="O3356" s="34">
        <v>75474.960000000006</v>
      </c>
      <c r="P3356" s="34">
        <v>76186.28</v>
      </c>
      <c r="Q3356" s="34">
        <v>75862.14</v>
      </c>
      <c r="R3356" s="34">
        <v>75928.789999999994</v>
      </c>
      <c r="S3356" s="34">
        <v>76247.13</v>
      </c>
    </row>
    <row r="3357" spans="2:19">
      <c r="B3357" s="5">
        <v>1993</v>
      </c>
      <c r="C3357" s="34">
        <v>0</v>
      </c>
      <c r="D3357" s="34">
        <v>0</v>
      </c>
      <c r="E3357" s="34">
        <v>0</v>
      </c>
      <c r="F3357" s="34">
        <v>0</v>
      </c>
      <c r="G3357" s="34">
        <v>0</v>
      </c>
      <c r="H3357" s="34">
        <v>0</v>
      </c>
      <c r="I3357" s="34">
        <v>0</v>
      </c>
      <c r="J3357" s="34">
        <v>0</v>
      </c>
      <c r="K3357" s="34">
        <v>0</v>
      </c>
      <c r="L3357" s="34">
        <v>0</v>
      </c>
      <c r="M3357" s="34">
        <v>0</v>
      </c>
      <c r="N3357" s="34">
        <v>66105.679999999993</v>
      </c>
      <c r="O3357" s="34">
        <v>66012.12</v>
      </c>
      <c r="P3357" s="34">
        <v>66635.899999999994</v>
      </c>
      <c r="Q3357" s="34">
        <v>66355.199999999997</v>
      </c>
      <c r="R3357" s="34">
        <v>66417.58</v>
      </c>
      <c r="S3357" s="34">
        <v>66698.28</v>
      </c>
    </row>
    <row r="3358" spans="2:19">
      <c r="B3358" s="5">
        <v>1992</v>
      </c>
      <c r="C3358" s="34">
        <v>0</v>
      </c>
      <c r="D3358" s="34">
        <v>0</v>
      </c>
      <c r="E3358" s="34">
        <v>0</v>
      </c>
      <c r="F3358" s="34">
        <v>0</v>
      </c>
      <c r="G3358" s="34">
        <v>0</v>
      </c>
      <c r="H3358" s="34">
        <v>0</v>
      </c>
      <c r="I3358" s="34">
        <v>0</v>
      </c>
      <c r="J3358" s="34">
        <v>0</v>
      </c>
      <c r="K3358" s="34">
        <v>0</v>
      </c>
      <c r="L3358" s="34">
        <v>0</v>
      </c>
      <c r="M3358" s="34">
        <v>0</v>
      </c>
      <c r="N3358" s="34">
        <v>97365.2</v>
      </c>
      <c r="O3358" s="34">
        <v>97223.18</v>
      </c>
      <c r="P3358" s="34">
        <v>98138.12</v>
      </c>
      <c r="Q3358" s="34">
        <v>97718.25</v>
      </c>
      <c r="R3358" s="34">
        <v>97800.77</v>
      </c>
      <c r="S3358" s="34">
        <v>98208.95</v>
      </c>
    </row>
    <row r="3359" spans="2:19">
      <c r="B3359" s="5">
        <v>1991</v>
      </c>
      <c r="C3359" s="34">
        <v>0</v>
      </c>
      <c r="D3359" s="34">
        <v>0</v>
      </c>
      <c r="E3359" s="34">
        <v>0</v>
      </c>
      <c r="F3359" s="34">
        <v>0</v>
      </c>
      <c r="G3359" s="34">
        <v>0</v>
      </c>
      <c r="H3359" s="34">
        <v>0</v>
      </c>
      <c r="I3359" s="34">
        <v>0</v>
      </c>
      <c r="J3359" s="34">
        <v>0</v>
      </c>
      <c r="K3359" s="34">
        <v>0</v>
      </c>
      <c r="L3359" s="34">
        <v>0</v>
      </c>
      <c r="M3359" s="34">
        <v>0</v>
      </c>
      <c r="N3359" s="34">
        <v>65859.320000000007</v>
      </c>
      <c r="O3359" s="34">
        <v>65766.100000000006</v>
      </c>
      <c r="P3359" s="34">
        <v>66387.56</v>
      </c>
      <c r="Q3359" s="34">
        <v>66107.91</v>
      </c>
      <c r="R3359" s="34">
        <v>66170.06</v>
      </c>
      <c r="S3359" s="34">
        <v>66449.710000000006</v>
      </c>
    </row>
    <row r="3360" spans="2:19">
      <c r="B3360" s="5">
        <v>1990</v>
      </c>
      <c r="C3360" s="34">
        <v>0</v>
      </c>
      <c r="D3360" s="34">
        <v>0</v>
      </c>
      <c r="E3360" s="34">
        <v>0</v>
      </c>
      <c r="F3360" s="34">
        <v>0</v>
      </c>
      <c r="G3360" s="34">
        <v>0</v>
      </c>
      <c r="H3360" s="34">
        <v>0</v>
      </c>
      <c r="I3360" s="34">
        <v>0</v>
      </c>
      <c r="J3360" s="34">
        <v>0</v>
      </c>
      <c r="K3360" s="34">
        <v>0</v>
      </c>
      <c r="L3360" s="34">
        <v>0</v>
      </c>
      <c r="M3360" s="34">
        <v>0</v>
      </c>
      <c r="N3360" s="34">
        <v>57487.22</v>
      </c>
      <c r="O3360" s="34">
        <v>57405.85</v>
      </c>
      <c r="P3360" s="34">
        <v>57948.31</v>
      </c>
      <c r="Q3360" s="34">
        <v>57704.2</v>
      </c>
      <c r="R3360" s="34">
        <v>57758.45</v>
      </c>
      <c r="S3360" s="34">
        <v>58002.559999999998</v>
      </c>
    </row>
    <row r="3361" spans="2:19">
      <c r="B3361" s="5">
        <v>1989</v>
      </c>
      <c r="C3361" s="34">
        <v>0</v>
      </c>
      <c r="D3361" s="34">
        <v>0</v>
      </c>
      <c r="E3361" s="34">
        <v>0</v>
      </c>
      <c r="F3361" s="34">
        <v>0</v>
      </c>
      <c r="G3361" s="34">
        <v>0</v>
      </c>
      <c r="H3361" s="34">
        <v>0</v>
      </c>
      <c r="I3361" s="34">
        <v>0</v>
      </c>
      <c r="J3361" s="34">
        <v>0</v>
      </c>
      <c r="K3361" s="34">
        <v>0</v>
      </c>
      <c r="L3361" s="34">
        <v>0</v>
      </c>
      <c r="M3361" s="34">
        <v>0</v>
      </c>
      <c r="N3361" s="34">
        <v>39203.97</v>
      </c>
      <c r="O3361" s="34">
        <v>39148.480000000003</v>
      </c>
      <c r="P3361" s="34">
        <v>39518.410000000003</v>
      </c>
      <c r="Q3361" s="34">
        <v>39351.94</v>
      </c>
      <c r="R3361" s="34">
        <v>39388.94</v>
      </c>
      <c r="S3361" s="34">
        <v>39555.410000000003</v>
      </c>
    </row>
    <row r="3362" spans="2:19">
      <c r="B3362" s="5">
        <v>1988</v>
      </c>
      <c r="C3362" s="34">
        <v>0</v>
      </c>
      <c r="D3362" s="34">
        <v>0</v>
      </c>
      <c r="E3362" s="34">
        <v>0</v>
      </c>
      <c r="F3362" s="34">
        <v>0</v>
      </c>
      <c r="G3362" s="34">
        <v>0</v>
      </c>
      <c r="H3362" s="34">
        <v>0</v>
      </c>
      <c r="I3362" s="34">
        <v>0</v>
      </c>
      <c r="J3362" s="34">
        <v>0</v>
      </c>
      <c r="K3362" s="34">
        <v>0</v>
      </c>
      <c r="L3362" s="34">
        <v>0</v>
      </c>
      <c r="M3362" s="34">
        <v>0</v>
      </c>
      <c r="N3362" s="34">
        <v>75410.899999999994</v>
      </c>
      <c r="O3362" s="34">
        <v>75304.17</v>
      </c>
      <c r="P3362" s="34">
        <v>76015.759999999995</v>
      </c>
      <c r="Q3362" s="34">
        <v>75695.539999999994</v>
      </c>
      <c r="R3362" s="34">
        <v>75766.7</v>
      </c>
      <c r="S3362" s="34">
        <v>76086.92</v>
      </c>
    </row>
    <row r="3363" spans="2:19">
      <c r="B3363" s="5">
        <v>1987</v>
      </c>
      <c r="C3363" s="34">
        <v>0</v>
      </c>
      <c r="D3363" s="34">
        <v>0</v>
      </c>
      <c r="E3363" s="34">
        <v>0</v>
      </c>
      <c r="F3363" s="34">
        <v>0</v>
      </c>
      <c r="G3363" s="34">
        <v>0</v>
      </c>
      <c r="H3363" s="34">
        <v>0</v>
      </c>
      <c r="I3363" s="34">
        <v>0</v>
      </c>
      <c r="J3363" s="34">
        <v>0</v>
      </c>
      <c r="K3363" s="34">
        <v>0</v>
      </c>
      <c r="L3363" s="34">
        <v>0</v>
      </c>
      <c r="M3363" s="34">
        <v>0</v>
      </c>
      <c r="N3363" s="34">
        <v>58322.64</v>
      </c>
      <c r="O3363" s="34">
        <v>58236.34</v>
      </c>
      <c r="P3363" s="34">
        <v>58783.29</v>
      </c>
      <c r="Q3363" s="34">
        <v>58529.919999999998</v>
      </c>
      <c r="R3363" s="34">
        <v>58576.63</v>
      </c>
      <c r="S3363" s="34">
        <v>58819.61</v>
      </c>
    </row>
    <row r="3364" spans="2:19">
      <c r="B3364" s="5">
        <v>1986</v>
      </c>
      <c r="C3364" s="34">
        <v>0</v>
      </c>
      <c r="D3364" s="34">
        <v>0</v>
      </c>
      <c r="E3364" s="34">
        <v>0</v>
      </c>
      <c r="F3364" s="34">
        <v>0</v>
      </c>
      <c r="G3364" s="34">
        <v>0</v>
      </c>
      <c r="H3364" s="34">
        <v>0</v>
      </c>
      <c r="I3364" s="34">
        <v>0</v>
      </c>
      <c r="J3364" s="34">
        <v>0</v>
      </c>
      <c r="K3364" s="34">
        <v>0</v>
      </c>
      <c r="L3364" s="34">
        <v>0</v>
      </c>
      <c r="M3364" s="34">
        <v>0</v>
      </c>
      <c r="N3364" s="34">
        <v>26193.119999999999</v>
      </c>
      <c r="O3364" s="34">
        <v>26153.26</v>
      </c>
      <c r="P3364" s="34">
        <v>26397.88</v>
      </c>
      <c r="Q3364" s="34">
        <v>26282.400000000001</v>
      </c>
      <c r="R3364" s="34">
        <v>26300.880000000001</v>
      </c>
      <c r="S3364" s="34">
        <v>26408.61</v>
      </c>
    </row>
    <row r="3365" spans="2:19">
      <c r="B3365" s="5">
        <v>1985</v>
      </c>
      <c r="C3365" s="34">
        <v>0</v>
      </c>
      <c r="D3365" s="34">
        <v>0</v>
      </c>
      <c r="E3365" s="34">
        <v>0</v>
      </c>
      <c r="F3365" s="34">
        <v>0</v>
      </c>
      <c r="G3365" s="34">
        <v>0</v>
      </c>
      <c r="H3365" s="34">
        <v>0</v>
      </c>
      <c r="I3365" s="34">
        <v>0</v>
      </c>
      <c r="J3365" s="34">
        <v>0</v>
      </c>
      <c r="K3365" s="34">
        <v>0</v>
      </c>
      <c r="L3365" s="34">
        <v>0</v>
      </c>
      <c r="M3365" s="34">
        <v>0</v>
      </c>
      <c r="N3365" s="34">
        <v>30692.29</v>
      </c>
      <c r="O3365" s="34">
        <v>30648.85</v>
      </c>
      <c r="P3365" s="34">
        <v>30938.46</v>
      </c>
      <c r="Q3365" s="34">
        <v>30808.14</v>
      </c>
      <c r="R3365" s="34">
        <v>30837.1</v>
      </c>
      <c r="S3365" s="34">
        <v>30967.42</v>
      </c>
    </row>
    <row r="3366" spans="2:19">
      <c r="B3366" s="5">
        <v>1984</v>
      </c>
      <c r="C3366" s="34">
        <v>0</v>
      </c>
      <c r="D3366" s="34">
        <v>0</v>
      </c>
      <c r="E3366" s="34">
        <v>0</v>
      </c>
      <c r="F3366" s="34">
        <v>0</v>
      </c>
      <c r="G3366" s="34">
        <v>0</v>
      </c>
      <c r="H3366" s="34">
        <v>0</v>
      </c>
      <c r="I3366" s="34">
        <v>0</v>
      </c>
      <c r="J3366" s="34">
        <v>0</v>
      </c>
      <c r="K3366" s="34">
        <v>0</v>
      </c>
      <c r="L3366" s="34">
        <v>0</v>
      </c>
      <c r="M3366" s="34">
        <v>0</v>
      </c>
      <c r="N3366" s="34">
        <v>35664.699999999997</v>
      </c>
      <c r="O3366" s="34">
        <v>35610.85</v>
      </c>
      <c r="P3366" s="34">
        <v>35944.33</v>
      </c>
      <c r="Q3366" s="34">
        <v>35787.74</v>
      </c>
      <c r="R3366" s="34">
        <v>35813.9</v>
      </c>
      <c r="S3366" s="34">
        <v>35961.120000000003</v>
      </c>
    </row>
    <row r="3367" spans="2:19">
      <c r="B3367" s="5">
        <v>1983</v>
      </c>
      <c r="C3367" s="34">
        <v>0</v>
      </c>
      <c r="D3367" s="34">
        <v>0</v>
      </c>
      <c r="E3367" s="34">
        <v>0</v>
      </c>
      <c r="F3367" s="34">
        <v>0</v>
      </c>
      <c r="G3367" s="34">
        <v>0</v>
      </c>
      <c r="H3367" s="34">
        <v>0</v>
      </c>
      <c r="I3367" s="34">
        <v>0</v>
      </c>
      <c r="J3367" s="34">
        <v>0</v>
      </c>
      <c r="K3367" s="34">
        <v>0</v>
      </c>
      <c r="L3367" s="34">
        <v>0</v>
      </c>
      <c r="M3367" s="34">
        <v>0</v>
      </c>
      <c r="N3367" s="34">
        <v>66819.59</v>
      </c>
      <c r="O3367" s="34">
        <v>66721.53</v>
      </c>
      <c r="P3367" s="34">
        <v>67348.899999999994</v>
      </c>
      <c r="Q3367" s="34">
        <v>67059.86</v>
      </c>
      <c r="R3367" s="34">
        <v>67115.179999999993</v>
      </c>
      <c r="S3367" s="34">
        <v>67394.58</v>
      </c>
    </row>
    <row r="3368" spans="2:19">
      <c r="B3368" s="5">
        <v>1982</v>
      </c>
      <c r="C3368" s="34">
        <v>0</v>
      </c>
      <c r="D3368" s="34">
        <v>0</v>
      </c>
      <c r="E3368" s="34">
        <v>0</v>
      </c>
      <c r="F3368" s="34">
        <v>0</v>
      </c>
      <c r="G3368" s="34">
        <v>0</v>
      </c>
      <c r="H3368" s="34">
        <v>0</v>
      </c>
      <c r="I3368" s="34">
        <v>0</v>
      </c>
      <c r="J3368" s="34">
        <v>0</v>
      </c>
      <c r="K3368" s="34">
        <v>0</v>
      </c>
      <c r="L3368" s="34">
        <v>0</v>
      </c>
      <c r="M3368" s="34">
        <v>0</v>
      </c>
      <c r="N3368" s="34">
        <v>47531.64</v>
      </c>
      <c r="O3368" s="34">
        <v>47464.37</v>
      </c>
      <c r="P3368" s="34">
        <v>47912.88</v>
      </c>
      <c r="Q3368" s="34">
        <v>47711.05</v>
      </c>
      <c r="R3368" s="34">
        <v>47755.9</v>
      </c>
      <c r="S3368" s="34">
        <v>47957.73</v>
      </c>
    </row>
    <row r="3369" spans="2:19">
      <c r="B3369" s="5">
        <v>1981</v>
      </c>
      <c r="C3369" s="34">
        <v>0</v>
      </c>
      <c r="D3369" s="34">
        <v>0</v>
      </c>
      <c r="E3369" s="34">
        <v>0</v>
      </c>
      <c r="F3369" s="34">
        <v>0</v>
      </c>
      <c r="G3369" s="34">
        <v>0</v>
      </c>
      <c r="H3369" s="34">
        <v>0</v>
      </c>
      <c r="I3369" s="34">
        <v>0</v>
      </c>
      <c r="J3369" s="34">
        <v>0</v>
      </c>
      <c r="K3369" s="34">
        <v>0</v>
      </c>
      <c r="L3369" s="34">
        <v>0</v>
      </c>
      <c r="M3369" s="34">
        <v>0</v>
      </c>
      <c r="N3369" s="34">
        <v>44527.46</v>
      </c>
      <c r="O3369" s="34">
        <v>44464.43</v>
      </c>
      <c r="P3369" s="34">
        <v>44884.6</v>
      </c>
      <c r="Q3369" s="34">
        <v>44695.519999999997</v>
      </c>
      <c r="R3369" s="34">
        <v>44737.54</v>
      </c>
      <c r="S3369" s="34">
        <v>44926.62</v>
      </c>
    </row>
    <row r="3370" spans="2:19">
      <c r="B3370" s="5">
        <v>1980</v>
      </c>
      <c r="C3370" s="34">
        <v>0</v>
      </c>
      <c r="D3370" s="34">
        <v>0</v>
      </c>
      <c r="E3370" s="34">
        <v>0</v>
      </c>
      <c r="F3370" s="34">
        <v>0</v>
      </c>
      <c r="G3370" s="34">
        <v>0</v>
      </c>
      <c r="H3370" s="34">
        <v>0</v>
      </c>
      <c r="I3370" s="34">
        <v>0</v>
      </c>
      <c r="J3370" s="34">
        <v>0</v>
      </c>
      <c r="K3370" s="34">
        <v>0</v>
      </c>
      <c r="L3370" s="34">
        <v>0</v>
      </c>
      <c r="M3370" s="34">
        <v>0</v>
      </c>
      <c r="N3370" s="34">
        <v>51757.74</v>
      </c>
      <c r="O3370" s="34">
        <v>51681.58</v>
      </c>
      <c r="P3370" s="34">
        <v>52167.360000000001</v>
      </c>
      <c r="Q3370" s="34">
        <v>51943.17</v>
      </c>
      <c r="R3370" s="34">
        <v>51985.599999999999</v>
      </c>
      <c r="S3370" s="34">
        <v>52201.760000000002</v>
      </c>
    </row>
    <row r="3371" spans="2:19">
      <c r="B3371" s="5">
        <v>1979</v>
      </c>
      <c r="C3371" s="34">
        <v>0</v>
      </c>
      <c r="D3371" s="34">
        <v>0</v>
      </c>
      <c r="E3371" s="34">
        <v>0</v>
      </c>
      <c r="F3371" s="34">
        <v>0</v>
      </c>
      <c r="G3371" s="34">
        <v>0</v>
      </c>
      <c r="H3371" s="34">
        <v>0</v>
      </c>
      <c r="I3371" s="34">
        <v>0</v>
      </c>
      <c r="J3371" s="34">
        <v>0</v>
      </c>
      <c r="K3371" s="34">
        <v>0</v>
      </c>
      <c r="L3371" s="34">
        <v>0</v>
      </c>
      <c r="M3371" s="34">
        <v>0</v>
      </c>
      <c r="N3371" s="34">
        <v>86815.59</v>
      </c>
      <c r="O3371" s="34">
        <v>86692.71</v>
      </c>
      <c r="P3371" s="34">
        <v>87511.92</v>
      </c>
      <c r="Q3371" s="34">
        <v>87143.28</v>
      </c>
      <c r="R3371" s="34">
        <v>87225.2</v>
      </c>
      <c r="S3371" s="34">
        <v>87593.84</v>
      </c>
    </row>
    <row r="3372" spans="2:19">
      <c r="B3372" s="5">
        <v>1978</v>
      </c>
      <c r="C3372" s="34">
        <v>0</v>
      </c>
      <c r="D3372" s="34">
        <v>0</v>
      </c>
      <c r="E3372" s="34">
        <v>0</v>
      </c>
      <c r="F3372" s="34">
        <v>0</v>
      </c>
      <c r="G3372" s="34">
        <v>0</v>
      </c>
      <c r="H3372" s="34">
        <v>0</v>
      </c>
      <c r="I3372" s="34">
        <v>0</v>
      </c>
      <c r="J3372" s="34">
        <v>0</v>
      </c>
      <c r="K3372" s="34">
        <v>0</v>
      </c>
      <c r="L3372" s="34">
        <v>0</v>
      </c>
      <c r="M3372" s="34">
        <v>0</v>
      </c>
      <c r="N3372" s="34">
        <v>68876.289999999994</v>
      </c>
      <c r="O3372" s="34">
        <v>68778.81</v>
      </c>
      <c r="P3372" s="34">
        <v>69428.740000000005</v>
      </c>
      <c r="Q3372" s="34">
        <v>69136.27</v>
      </c>
      <c r="R3372" s="34">
        <v>69201.259999999995</v>
      </c>
      <c r="S3372" s="34">
        <v>69493.73</v>
      </c>
    </row>
    <row r="3373" spans="2:19">
      <c r="B3373" s="5">
        <v>1977</v>
      </c>
      <c r="C3373" s="34">
        <v>0</v>
      </c>
      <c r="D3373" s="34">
        <v>0</v>
      </c>
      <c r="E3373" s="34">
        <v>0</v>
      </c>
      <c r="F3373" s="34">
        <v>0</v>
      </c>
      <c r="G3373" s="34">
        <v>0</v>
      </c>
      <c r="H3373" s="34">
        <v>0</v>
      </c>
      <c r="I3373" s="34">
        <v>0</v>
      </c>
      <c r="J3373" s="34">
        <v>0</v>
      </c>
      <c r="K3373" s="34">
        <v>0</v>
      </c>
      <c r="L3373" s="34">
        <v>0</v>
      </c>
      <c r="M3373" s="34">
        <v>0</v>
      </c>
      <c r="N3373" s="34">
        <v>101503.62</v>
      </c>
      <c r="O3373" s="34">
        <v>101359.94</v>
      </c>
      <c r="P3373" s="34">
        <v>102317.75</v>
      </c>
      <c r="Q3373" s="34">
        <v>101886.74</v>
      </c>
      <c r="R3373" s="34">
        <v>101982.52</v>
      </c>
      <c r="S3373" s="34">
        <v>102413.53</v>
      </c>
    </row>
    <row r="3374" spans="2:19">
      <c r="B3374" s="5">
        <v>1976</v>
      </c>
      <c r="C3374" s="34">
        <v>0</v>
      </c>
      <c r="D3374" s="34">
        <v>0</v>
      </c>
      <c r="E3374" s="34">
        <v>0</v>
      </c>
      <c r="F3374" s="34">
        <v>0</v>
      </c>
      <c r="G3374" s="34">
        <v>0</v>
      </c>
      <c r="H3374" s="34">
        <v>0</v>
      </c>
      <c r="I3374" s="34">
        <v>0</v>
      </c>
      <c r="J3374" s="34">
        <v>0</v>
      </c>
      <c r="K3374" s="34">
        <v>0</v>
      </c>
      <c r="L3374" s="34">
        <v>0</v>
      </c>
      <c r="M3374" s="34">
        <v>0</v>
      </c>
      <c r="N3374" s="34">
        <v>54339.55</v>
      </c>
      <c r="O3374" s="34">
        <v>54262.65</v>
      </c>
      <c r="P3374" s="34">
        <v>54775.4</v>
      </c>
      <c r="Q3374" s="34">
        <v>54544.66</v>
      </c>
      <c r="R3374" s="34">
        <v>54595.94</v>
      </c>
      <c r="S3374" s="34">
        <v>54826.68</v>
      </c>
    </row>
    <row r="3375" spans="2:19">
      <c r="B3375" s="5">
        <v>1975</v>
      </c>
      <c r="C3375" s="34">
        <v>0</v>
      </c>
      <c r="D3375" s="34">
        <v>0</v>
      </c>
      <c r="E3375" s="34">
        <v>0</v>
      </c>
      <c r="F3375" s="34">
        <v>0</v>
      </c>
      <c r="G3375" s="34">
        <v>0</v>
      </c>
      <c r="H3375" s="34">
        <v>0</v>
      </c>
      <c r="I3375" s="34">
        <v>0</v>
      </c>
      <c r="J3375" s="34">
        <v>0</v>
      </c>
      <c r="K3375" s="34">
        <v>0</v>
      </c>
      <c r="L3375" s="34">
        <v>0</v>
      </c>
      <c r="M3375" s="34">
        <v>0</v>
      </c>
      <c r="N3375" s="34">
        <v>182136.64</v>
      </c>
      <c r="O3375" s="34">
        <v>181878.84</v>
      </c>
      <c r="P3375" s="34">
        <v>183597.52</v>
      </c>
      <c r="Q3375" s="34">
        <v>182824.12</v>
      </c>
      <c r="R3375" s="34">
        <v>182995.98</v>
      </c>
      <c r="S3375" s="34">
        <v>183769.39</v>
      </c>
    </row>
    <row r="3376" spans="2:19">
      <c r="B3376" s="5">
        <v>1974</v>
      </c>
      <c r="C3376" s="34">
        <v>0</v>
      </c>
      <c r="D3376" s="34">
        <v>0</v>
      </c>
      <c r="E3376" s="34">
        <v>0</v>
      </c>
      <c r="F3376" s="34">
        <v>0</v>
      </c>
      <c r="G3376" s="34">
        <v>0</v>
      </c>
      <c r="H3376" s="34">
        <v>0</v>
      </c>
      <c r="I3376" s="34">
        <v>0</v>
      </c>
      <c r="J3376" s="34">
        <v>0</v>
      </c>
      <c r="K3376" s="34">
        <v>0</v>
      </c>
      <c r="L3376" s="34">
        <v>0</v>
      </c>
      <c r="M3376" s="34">
        <v>0</v>
      </c>
      <c r="N3376" s="34">
        <v>43768.45</v>
      </c>
      <c r="O3376" s="34">
        <v>43706.49</v>
      </c>
      <c r="P3376" s="34">
        <v>44119.5</v>
      </c>
      <c r="Q3376" s="34">
        <v>43933.65</v>
      </c>
      <c r="R3376" s="34">
        <v>43974.95</v>
      </c>
      <c r="S3376" s="34">
        <v>44160.800000000003</v>
      </c>
    </row>
    <row r="3377" spans="2:19">
      <c r="B3377" s="5">
        <v>1973</v>
      </c>
      <c r="C3377" s="34">
        <v>0</v>
      </c>
      <c r="D3377" s="34">
        <v>0</v>
      </c>
      <c r="E3377" s="34">
        <v>0</v>
      </c>
      <c r="F3377" s="34">
        <v>0</v>
      </c>
      <c r="G3377" s="34">
        <v>0</v>
      </c>
      <c r="H3377" s="34">
        <v>0</v>
      </c>
      <c r="I3377" s="34">
        <v>0</v>
      </c>
      <c r="J3377" s="34">
        <v>0</v>
      </c>
      <c r="K3377" s="34">
        <v>0</v>
      </c>
      <c r="L3377" s="34">
        <v>0</v>
      </c>
      <c r="M3377" s="34">
        <v>0</v>
      </c>
      <c r="N3377" s="34">
        <v>45234.45</v>
      </c>
      <c r="O3377" s="34">
        <v>45170.42</v>
      </c>
      <c r="P3377" s="34">
        <v>45597.27</v>
      </c>
      <c r="Q3377" s="34">
        <v>45405.18</v>
      </c>
      <c r="R3377" s="34">
        <v>45447.87</v>
      </c>
      <c r="S3377" s="34">
        <v>45639.96</v>
      </c>
    </row>
    <row r="3378" spans="2:19">
      <c r="B3378" s="5">
        <v>1972</v>
      </c>
      <c r="C3378" s="34">
        <v>0</v>
      </c>
      <c r="D3378" s="34">
        <v>0</v>
      </c>
      <c r="E3378" s="34">
        <v>0</v>
      </c>
      <c r="F3378" s="34">
        <v>0</v>
      </c>
      <c r="G3378" s="34">
        <v>0</v>
      </c>
      <c r="H3378" s="34">
        <v>0</v>
      </c>
      <c r="I3378" s="34">
        <v>0</v>
      </c>
      <c r="J3378" s="34">
        <v>0</v>
      </c>
      <c r="K3378" s="34">
        <v>0</v>
      </c>
      <c r="L3378" s="34">
        <v>0</v>
      </c>
      <c r="M3378" s="34">
        <v>0</v>
      </c>
      <c r="N3378" s="34">
        <v>154665.49</v>
      </c>
      <c r="O3378" s="34">
        <v>154446.57</v>
      </c>
      <c r="P3378" s="34">
        <v>155906.01999999999</v>
      </c>
      <c r="Q3378" s="34">
        <v>155249.26</v>
      </c>
      <c r="R3378" s="34">
        <v>155395.21</v>
      </c>
      <c r="S3378" s="34">
        <v>156051.97</v>
      </c>
    </row>
    <row r="3379" spans="2:19">
      <c r="B3379" s="5">
        <v>1971</v>
      </c>
      <c r="C3379" s="34">
        <v>0</v>
      </c>
      <c r="D3379" s="34">
        <v>0</v>
      </c>
      <c r="E3379" s="34">
        <v>0</v>
      </c>
      <c r="F3379" s="34">
        <v>0</v>
      </c>
      <c r="G3379" s="34">
        <v>0</v>
      </c>
      <c r="H3379" s="34">
        <v>0</v>
      </c>
      <c r="I3379" s="34">
        <v>0</v>
      </c>
      <c r="J3379" s="34">
        <v>0</v>
      </c>
      <c r="K3379" s="34">
        <v>0</v>
      </c>
      <c r="L3379" s="34">
        <v>0</v>
      </c>
      <c r="M3379" s="34">
        <v>0</v>
      </c>
      <c r="N3379" s="34">
        <v>99726.1</v>
      </c>
      <c r="O3379" s="34">
        <v>99584.95</v>
      </c>
      <c r="P3379" s="34">
        <v>100525.98</v>
      </c>
      <c r="Q3379" s="34">
        <v>100102.52</v>
      </c>
      <c r="R3379" s="34">
        <v>100196.62</v>
      </c>
      <c r="S3379" s="34">
        <v>100620.09</v>
      </c>
    </row>
    <row r="3380" spans="2:19">
      <c r="B3380" s="5">
        <v>1970</v>
      </c>
      <c r="C3380" s="34">
        <v>0</v>
      </c>
      <c r="D3380" s="34">
        <v>0</v>
      </c>
      <c r="E3380" s="34">
        <v>0</v>
      </c>
      <c r="F3380" s="34">
        <v>0</v>
      </c>
      <c r="G3380" s="34">
        <v>0</v>
      </c>
      <c r="H3380" s="34">
        <v>0</v>
      </c>
      <c r="I3380" s="34">
        <v>0</v>
      </c>
      <c r="J3380" s="34">
        <v>0</v>
      </c>
      <c r="K3380" s="34">
        <v>0</v>
      </c>
      <c r="L3380" s="34">
        <v>0</v>
      </c>
      <c r="M3380" s="34">
        <v>0</v>
      </c>
      <c r="N3380" s="34">
        <v>38936.26</v>
      </c>
      <c r="O3380" s="34">
        <v>38881.14</v>
      </c>
      <c r="P3380" s="34">
        <v>38340.879999999997</v>
      </c>
      <c r="Q3380" s="34">
        <v>31386.25</v>
      </c>
      <c r="R3380" s="34">
        <v>31415.75</v>
      </c>
      <c r="S3380" s="34">
        <v>31548.53</v>
      </c>
    </row>
    <row r="3381" spans="2:19">
      <c r="B3381" s="5">
        <v>1969</v>
      </c>
      <c r="C3381" s="34">
        <v>0</v>
      </c>
      <c r="D3381" s="34">
        <v>0</v>
      </c>
      <c r="E3381" s="34">
        <v>0</v>
      </c>
      <c r="F3381" s="34">
        <v>0</v>
      </c>
      <c r="G3381" s="34">
        <v>0</v>
      </c>
      <c r="H3381" s="34">
        <v>0</v>
      </c>
      <c r="I3381" s="34">
        <v>0</v>
      </c>
      <c r="J3381" s="34">
        <v>0</v>
      </c>
      <c r="K3381" s="34">
        <v>0</v>
      </c>
      <c r="L3381" s="34">
        <v>0</v>
      </c>
      <c r="M3381" s="34">
        <v>0</v>
      </c>
      <c r="N3381" s="34">
        <v>15256.65</v>
      </c>
      <c r="O3381" s="34">
        <v>15235.06</v>
      </c>
      <c r="P3381" s="34">
        <v>15379.02</v>
      </c>
      <c r="Q3381" s="34">
        <v>14965.76</v>
      </c>
      <c r="R3381" s="34">
        <v>14979.82</v>
      </c>
      <c r="S3381" s="34">
        <v>15043.13</v>
      </c>
    </row>
    <row r="3382" spans="2:19">
      <c r="B3382" s="5">
        <v>1968</v>
      </c>
      <c r="C3382" s="34">
        <v>0</v>
      </c>
      <c r="D3382" s="34">
        <v>0</v>
      </c>
      <c r="E3382" s="34">
        <v>0</v>
      </c>
      <c r="F3382" s="34">
        <v>0</v>
      </c>
      <c r="G3382" s="34">
        <v>0</v>
      </c>
      <c r="H3382" s="34">
        <v>0</v>
      </c>
      <c r="I3382" s="34">
        <v>0</v>
      </c>
      <c r="J3382" s="34">
        <v>0</v>
      </c>
      <c r="K3382" s="34">
        <v>0</v>
      </c>
      <c r="L3382" s="34">
        <v>0</v>
      </c>
      <c r="M3382" s="34">
        <v>0</v>
      </c>
      <c r="N3382" s="34">
        <v>10286.049999999999</v>
      </c>
      <c r="O3382" s="34">
        <v>10271.49</v>
      </c>
      <c r="P3382" s="34">
        <v>10368.549999999999</v>
      </c>
      <c r="Q3382" s="34">
        <v>10324.879999999999</v>
      </c>
      <c r="R3382" s="34">
        <v>10334.58</v>
      </c>
      <c r="S3382" s="34">
        <v>10378.26</v>
      </c>
    </row>
    <row r="3383" spans="2:19">
      <c r="B3383" s="5">
        <v>1967</v>
      </c>
      <c r="C3383" s="34">
        <v>0</v>
      </c>
      <c r="D3383" s="34">
        <v>0</v>
      </c>
      <c r="E3383" s="34">
        <v>0</v>
      </c>
      <c r="F3383" s="34">
        <v>0</v>
      </c>
      <c r="G3383" s="34">
        <v>0</v>
      </c>
      <c r="H3383" s="34">
        <v>0</v>
      </c>
      <c r="I3383" s="34">
        <v>0</v>
      </c>
      <c r="J3383" s="34">
        <v>0</v>
      </c>
      <c r="K3383" s="34">
        <v>0</v>
      </c>
      <c r="L3383" s="34">
        <v>0</v>
      </c>
      <c r="M3383" s="34">
        <v>0</v>
      </c>
      <c r="N3383" s="34">
        <v>8654.94</v>
      </c>
      <c r="O3383" s="34">
        <v>8642.69</v>
      </c>
      <c r="P3383" s="34">
        <v>8724.36</v>
      </c>
      <c r="Q3383" s="34">
        <v>8687.61</v>
      </c>
      <c r="R3383" s="34">
        <v>8695.7800000000007</v>
      </c>
      <c r="S3383" s="34">
        <v>8732.5300000000007</v>
      </c>
    </row>
    <row r="3384" spans="2:19">
      <c r="B3384" s="5">
        <v>1966</v>
      </c>
      <c r="C3384" s="34">
        <v>0</v>
      </c>
      <c r="D3384" s="34">
        <v>0</v>
      </c>
      <c r="E3384" s="34">
        <v>0</v>
      </c>
      <c r="F3384" s="34">
        <v>0</v>
      </c>
      <c r="G3384" s="34">
        <v>0</v>
      </c>
      <c r="H3384" s="34">
        <v>0</v>
      </c>
      <c r="I3384" s="34">
        <v>0</v>
      </c>
      <c r="J3384" s="34">
        <v>0</v>
      </c>
      <c r="K3384" s="34">
        <v>0</v>
      </c>
      <c r="L3384" s="34">
        <v>0</v>
      </c>
      <c r="M3384" s="34">
        <v>0</v>
      </c>
      <c r="N3384" s="34">
        <v>13516.35</v>
      </c>
      <c r="O3384" s="34">
        <v>13497.22</v>
      </c>
      <c r="P3384" s="34">
        <v>13624.76</v>
      </c>
      <c r="Q3384" s="34">
        <v>13567.37</v>
      </c>
      <c r="R3384" s="34">
        <v>11936.36</v>
      </c>
      <c r="S3384" s="34">
        <v>11986.81</v>
      </c>
    </row>
    <row r="3385" spans="2:19">
      <c r="B3385" s="5">
        <v>1965</v>
      </c>
      <c r="C3385" s="34">
        <v>0</v>
      </c>
      <c r="D3385" s="34">
        <v>0</v>
      </c>
      <c r="E3385" s="34">
        <v>0</v>
      </c>
      <c r="F3385" s="34">
        <v>0</v>
      </c>
      <c r="G3385" s="34">
        <v>0</v>
      </c>
      <c r="H3385" s="34">
        <v>0</v>
      </c>
      <c r="I3385" s="34">
        <v>0</v>
      </c>
      <c r="J3385" s="34">
        <v>0</v>
      </c>
      <c r="K3385" s="34">
        <v>0</v>
      </c>
      <c r="L3385" s="34">
        <v>0</v>
      </c>
      <c r="M3385" s="34">
        <v>0</v>
      </c>
      <c r="N3385" s="34">
        <v>23357.75</v>
      </c>
      <c r="O3385" s="34">
        <v>22740.45</v>
      </c>
      <c r="P3385" s="34">
        <v>22955.33</v>
      </c>
      <c r="Q3385" s="34">
        <v>22858.63</v>
      </c>
      <c r="R3385" s="34">
        <v>20936.310000000001</v>
      </c>
      <c r="S3385" s="34">
        <v>21024.799999999999</v>
      </c>
    </row>
    <row r="3386" spans="2:19">
      <c r="B3386" s="5">
        <v>1964</v>
      </c>
      <c r="C3386" s="34">
        <v>0</v>
      </c>
      <c r="D3386" s="34">
        <v>0</v>
      </c>
      <c r="E3386" s="34">
        <v>0</v>
      </c>
      <c r="F3386" s="34">
        <v>0</v>
      </c>
      <c r="G3386" s="34">
        <v>0</v>
      </c>
      <c r="H3386" s="34">
        <v>0</v>
      </c>
      <c r="I3386" s="34">
        <v>0</v>
      </c>
      <c r="J3386" s="34">
        <v>0</v>
      </c>
      <c r="K3386" s="34">
        <v>0</v>
      </c>
      <c r="L3386" s="34">
        <v>0</v>
      </c>
      <c r="M3386" s="34">
        <v>0</v>
      </c>
      <c r="N3386" s="34">
        <v>8630.6</v>
      </c>
      <c r="O3386" s="34">
        <v>8618.39</v>
      </c>
      <c r="P3386" s="34">
        <v>8699.83</v>
      </c>
      <c r="Q3386" s="34">
        <v>8663.18</v>
      </c>
      <c r="R3386" s="34">
        <v>8671.32</v>
      </c>
      <c r="S3386" s="34">
        <v>8707.9699999999993</v>
      </c>
    </row>
    <row r="3387" spans="2:19">
      <c r="B3387" s="5">
        <v>1963</v>
      </c>
      <c r="C3387" s="34">
        <v>0</v>
      </c>
      <c r="D3387" s="34">
        <v>0</v>
      </c>
      <c r="E3387" s="34">
        <v>0</v>
      </c>
      <c r="F3387" s="34">
        <v>0</v>
      </c>
      <c r="G3387" s="34">
        <v>0</v>
      </c>
      <c r="H3387" s="34">
        <v>0</v>
      </c>
      <c r="I3387" s="34">
        <v>0</v>
      </c>
      <c r="J3387" s="34">
        <v>0</v>
      </c>
      <c r="K3387" s="34">
        <v>0</v>
      </c>
      <c r="L3387" s="34">
        <v>0</v>
      </c>
      <c r="M3387" s="34">
        <v>0</v>
      </c>
      <c r="N3387" s="34">
        <v>85.2</v>
      </c>
      <c r="O3387" s="34">
        <v>85.08</v>
      </c>
      <c r="P3387" s="34">
        <v>85.88</v>
      </c>
      <c r="Q3387" s="34">
        <v>85.52</v>
      </c>
      <c r="R3387" s="34">
        <v>85.6</v>
      </c>
      <c r="S3387" s="34">
        <v>85.96</v>
      </c>
    </row>
    <row r="3388" spans="2:19">
      <c r="B3388" s="5">
        <v>1962</v>
      </c>
      <c r="C3388" s="34">
        <v>0</v>
      </c>
      <c r="D3388" s="34">
        <v>0</v>
      </c>
      <c r="E3388" s="34">
        <v>0</v>
      </c>
      <c r="F3388" s="34">
        <v>0</v>
      </c>
      <c r="G3388" s="34">
        <v>0</v>
      </c>
      <c r="H3388" s="34">
        <v>0</v>
      </c>
      <c r="I3388" s="34">
        <v>0</v>
      </c>
      <c r="J3388" s="34">
        <v>0</v>
      </c>
      <c r="K3388" s="34">
        <v>0</v>
      </c>
      <c r="L3388" s="34">
        <v>0</v>
      </c>
      <c r="M3388" s="34">
        <v>0</v>
      </c>
      <c r="N3388" s="34">
        <v>707.7</v>
      </c>
      <c r="O3388" s="34">
        <v>706.7</v>
      </c>
      <c r="P3388" s="34">
        <v>713.37</v>
      </c>
      <c r="Q3388" s="34">
        <v>710.37</v>
      </c>
      <c r="R3388" s="34">
        <v>711.04</v>
      </c>
      <c r="S3388" s="34">
        <v>714.04</v>
      </c>
    </row>
    <row r="3389" spans="2:19">
      <c r="B3389" s="5">
        <v>1961</v>
      </c>
      <c r="C3389" s="34">
        <v>0</v>
      </c>
      <c r="D3389" s="34">
        <v>0</v>
      </c>
      <c r="E3389" s="34">
        <v>0</v>
      </c>
      <c r="F3389" s="34">
        <v>0</v>
      </c>
      <c r="G3389" s="34">
        <v>0</v>
      </c>
      <c r="H3389" s="34">
        <v>0</v>
      </c>
      <c r="I3389" s="34">
        <v>0</v>
      </c>
      <c r="J3389" s="34">
        <v>0</v>
      </c>
      <c r="K3389" s="34">
        <v>0</v>
      </c>
      <c r="L3389" s="34">
        <v>0</v>
      </c>
      <c r="M3389" s="34">
        <v>0</v>
      </c>
      <c r="N3389" s="34">
        <v>733.22</v>
      </c>
      <c r="O3389" s="34">
        <v>732.18</v>
      </c>
      <c r="P3389" s="34">
        <v>739.1</v>
      </c>
      <c r="Q3389" s="34">
        <v>735.99</v>
      </c>
      <c r="R3389" s="34">
        <v>736.68</v>
      </c>
      <c r="S3389" s="34">
        <v>739.79</v>
      </c>
    </row>
    <row r="3390" spans="2:19">
      <c r="B3390" s="5">
        <v>1960</v>
      </c>
      <c r="C3390" s="34">
        <v>0</v>
      </c>
      <c r="D3390" s="34">
        <v>0</v>
      </c>
      <c r="E3390" s="34">
        <v>0</v>
      </c>
      <c r="F3390" s="34">
        <v>0</v>
      </c>
      <c r="G3390" s="34">
        <v>0</v>
      </c>
      <c r="H3390" s="34">
        <v>0</v>
      </c>
      <c r="I3390" s="34">
        <v>0</v>
      </c>
      <c r="J3390" s="34">
        <v>0</v>
      </c>
      <c r="K3390" s="34">
        <v>0</v>
      </c>
      <c r="L3390" s="34">
        <v>0</v>
      </c>
      <c r="M3390" s="34">
        <v>0</v>
      </c>
      <c r="N3390" s="34">
        <v>625.72</v>
      </c>
      <c r="O3390" s="34">
        <v>624.83000000000004</v>
      </c>
      <c r="P3390" s="34">
        <v>630.74</v>
      </c>
      <c r="Q3390" s="34">
        <v>628.08000000000004</v>
      </c>
      <c r="R3390" s="34">
        <v>628.66999999999996</v>
      </c>
      <c r="S3390" s="34">
        <v>631.33000000000004</v>
      </c>
    </row>
    <row r="3391" spans="2:19">
      <c r="B3391" s="5">
        <v>1959</v>
      </c>
      <c r="C3391" s="34">
        <v>0</v>
      </c>
      <c r="D3391" s="34">
        <v>0</v>
      </c>
      <c r="E3391" s="34">
        <v>0</v>
      </c>
      <c r="F3391" s="34">
        <v>0</v>
      </c>
      <c r="G3391" s="34">
        <v>0</v>
      </c>
      <c r="H3391" s="34">
        <v>0</v>
      </c>
      <c r="I3391" s="34">
        <v>0</v>
      </c>
      <c r="J3391" s="34">
        <v>0</v>
      </c>
      <c r="K3391" s="34">
        <v>0</v>
      </c>
      <c r="L3391" s="34">
        <v>0</v>
      </c>
      <c r="M3391" s="34">
        <v>0</v>
      </c>
      <c r="N3391" s="34">
        <v>1516.2</v>
      </c>
      <c r="O3391" s="34">
        <v>1514.06</v>
      </c>
      <c r="P3391" s="34">
        <v>1528.36</v>
      </c>
      <c r="Q3391" s="34">
        <v>1521.92</v>
      </c>
      <c r="R3391" s="34">
        <v>1523.35</v>
      </c>
      <c r="S3391" s="34">
        <v>1529.79</v>
      </c>
    </row>
    <row r="3392" spans="2:19">
      <c r="B3392" s="5">
        <v>1958</v>
      </c>
      <c r="C3392" s="34">
        <v>0</v>
      </c>
      <c r="D3392" s="34">
        <v>0</v>
      </c>
      <c r="E3392" s="34">
        <v>0</v>
      </c>
      <c r="F3392" s="34">
        <v>0</v>
      </c>
      <c r="G3392" s="34">
        <v>0</v>
      </c>
      <c r="H3392" s="34">
        <v>0</v>
      </c>
      <c r="I3392" s="34">
        <v>0</v>
      </c>
      <c r="J3392" s="34">
        <v>0</v>
      </c>
      <c r="K3392" s="34">
        <v>0</v>
      </c>
      <c r="L3392" s="34">
        <v>0</v>
      </c>
      <c r="M3392" s="34">
        <v>0</v>
      </c>
      <c r="N3392" s="34">
        <v>4173.7</v>
      </c>
      <c r="O3392" s="34">
        <v>4167.79</v>
      </c>
      <c r="P3392" s="34">
        <v>4207.17</v>
      </c>
      <c r="Q3392" s="34">
        <v>4189.45</v>
      </c>
      <c r="R3392" s="34">
        <v>4193.3900000000003</v>
      </c>
      <c r="S3392" s="34">
        <v>4211.1099999999997</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3548.2</v>
      </c>
      <c r="O3394" s="34">
        <v>3543.17</v>
      </c>
      <c r="P3394" s="34">
        <v>3576.65</v>
      </c>
      <c r="Q3394" s="34">
        <v>3561.59</v>
      </c>
      <c r="R3394" s="34">
        <v>3564.94</v>
      </c>
      <c r="S3394" s="34">
        <v>3580</v>
      </c>
    </row>
    <row r="3395" spans="2:19">
      <c r="B3395" s="5">
        <v>1955</v>
      </c>
      <c r="C3395" s="34">
        <v>0</v>
      </c>
      <c r="D3395" s="34">
        <v>0</v>
      </c>
      <c r="E3395" s="34">
        <v>0</v>
      </c>
      <c r="F3395" s="34">
        <v>0</v>
      </c>
      <c r="G3395" s="34">
        <v>0</v>
      </c>
      <c r="H3395" s="34">
        <v>0</v>
      </c>
      <c r="I3395" s="34">
        <v>0</v>
      </c>
      <c r="J3395" s="34">
        <v>0</v>
      </c>
      <c r="K3395" s="34">
        <v>0</v>
      </c>
      <c r="L3395" s="34">
        <v>0</v>
      </c>
      <c r="M3395" s="34">
        <v>0</v>
      </c>
      <c r="N3395" s="34">
        <v>7314.68</v>
      </c>
      <c r="O3395" s="34">
        <v>7304.33</v>
      </c>
      <c r="P3395" s="34">
        <v>7373.35</v>
      </c>
      <c r="Q3395" s="34">
        <v>7342.29</v>
      </c>
      <c r="R3395" s="34">
        <v>7349.19</v>
      </c>
      <c r="S3395" s="34">
        <v>7380.25</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3916.41</v>
      </c>
      <c r="O3399" s="34">
        <v>3910.87</v>
      </c>
      <c r="P3399" s="34">
        <v>3947.82</v>
      </c>
      <c r="Q3399" s="34">
        <v>3931.19</v>
      </c>
      <c r="R3399" s="34">
        <v>3934.89</v>
      </c>
      <c r="S3399" s="34">
        <v>3951.52</v>
      </c>
    </row>
    <row r="3400" spans="2:19">
      <c r="B3400" s="5">
        <v>1950</v>
      </c>
      <c r="C3400" s="34">
        <v>0</v>
      </c>
      <c r="D3400" s="34">
        <v>0</v>
      </c>
      <c r="E3400" s="34">
        <v>0</v>
      </c>
      <c r="F3400" s="34">
        <v>0</v>
      </c>
      <c r="G3400" s="34">
        <v>0</v>
      </c>
      <c r="H3400" s="34">
        <v>0</v>
      </c>
      <c r="I3400" s="34">
        <v>0</v>
      </c>
      <c r="J3400" s="34">
        <v>0</v>
      </c>
      <c r="K3400" s="34">
        <v>0</v>
      </c>
      <c r="L3400" s="34">
        <v>0</v>
      </c>
      <c r="M3400" s="34">
        <v>0</v>
      </c>
      <c r="N3400" s="34">
        <v>4509.58</v>
      </c>
      <c r="O3400" s="34">
        <v>4503.1899999999996</v>
      </c>
      <c r="P3400" s="34">
        <v>4545.75</v>
      </c>
      <c r="Q3400" s="34">
        <v>4526.6000000000004</v>
      </c>
      <c r="R3400" s="34">
        <v>4530.8500000000004</v>
      </c>
      <c r="S3400" s="34">
        <v>4550</v>
      </c>
    </row>
    <row r="3401" spans="2:19">
      <c r="B3401" s="5">
        <v>1949</v>
      </c>
      <c r="C3401" s="34">
        <v>0</v>
      </c>
      <c r="D3401" s="34">
        <v>0</v>
      </c>
      <c r="E3401" s="34">
        <v>0</v>
      </c>
      <c r="F3401" s="34">
        <v>0</v>
      </c>
      <c r="G3401" s="34">
        <v>0</v>
      </c>
      <c r="H3401" s="34">
        <v>0</v>
      </c>
      <c r="I3401" s="34">
        <v>0</v>
      </c>
      <c r="J3401" s="34">
        <v>0</v>
      </c>
      <c r="K3401" s="34">
        <v>0</v>
      </c>
      <c r="L3401" s="34">
        <v>0</v>
      </c>
      <c r="M3401" s="34">
        <v>0</v>
      </c>
      <c r="N3401" s="34">
        <v>591.24</v>
      </c>
      <c r="O3401" s="34">
        <v>590.41</v>
      </c>
      <c r="P3401" s="34">
        <v>595.99</v>
      </c>
      <c r="Q3401" s="34">
        <v>593.47</v>
      </c>
      <c r="R3401" s="34">
        <v>594.03</v>
      </c>
      <c r="S3401" s="34">
        <v>596.54</v>
      </c>
    </row>
    <row r="3402" spans="2:19">
      <c r="B3402" s="5">
        <v>1948</v>
      </c>
      <c r="C3402" s="34">
        <v>0</v>
      </c>
      <c r="D3402" s="34">
        <v>0</v>
      </c>
      <c r="E3402" s="34">
        <v>0</v>
      </c>
      <c r="F3402" s="34">
        <v>0</v>
      </c>
      <c r="G3402" s="34">
        <v>0</v>
      </c>
      <c r="H3402" s="34">
        <v>0</v>
      </c>
      <c r="I3402" s="34">
        <v>0</v>
      </c>
      <c r="J3402" s="34">
        <v>0</v>
      </c>
      <c r="K3402" s="34">
        <v>0</v>
      </c>
      <c r="L3402" s="34">
        <v>0</v>
      </c>
      <c r="M3402" s="34">
        <v>0</v>
      </c>
      <c r="N3402" s="34">
        <v>4499.24</v>
      </c>
      <c r="O3402" s="34">
        <v>4492.87</v>
      </c>
      <c r="P3402" s="34">
        <v>4535.32</v>
      </c>
      <c r="Q3402" s="34">
        <v>4516.22</v>
      </c>
      <c r="R3402" s="34">
        <v>4520.46</v>
      </c>
      <c r="S3402" s="34">
        <v>4539.57</v>
      </c>
    </row>
    <row r="3403" spans="2:19">
      <c r="B3403" s="5">
        <v>1947</v>
      </c>
      <c r="C3403" s="34">
        <v>0</v>
      </c>
      <c r="D3403" s="34">
        <v>0</v>
      </c>
      <c r="E3403" s="34">
        <v>0</v>
      </c>
      <c r="F3403" s="34">
        <v>0</v>
      </c>
      <c r="G3403" s="34">
        <v>0</v>
      </c>
      <c r="H3403" s="34">
        <v>0</v>
      </c>
      <c r="I3403" s="34">
        <v>0</v>
      </c>
      <c r="J3403" s="34">
        <v>0</v>
      </c>
      <c r="K3403" s="34">
        <v>0</v>
      </c>
      <c r="L3403" s="34">
        <v>0</v>
      </c>
      <c r="M3403" s="34">
        <v>0</v>
      </c>
      <c r="N3403" s="34">
        <v>3718.33</v>
      </c>
      <c r="O3403" s="34">
        <v>3713.07</v>
      </c>
      <c r="P3403" s="34">
        <v>3748.16</v>
      </c>
      <c r="Q3403" s="34">
        <v>3732.37</v>
      </c>
      <c r="R3403" s="34">
        <v>3735.88</v>
      </c>
      <c r="S3403" s="34">
        <v>3751.66</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3439.77</v>
      </c>
      <c r="O3415" s="34">
        <v>3434.9</v>
      </c>
      <c r="P3415" s="34">
        <v>3467.36</v>
      </c>
      <c r="Q3415" s="34">
        <v>3452.75</v>
      </c>
      <c r="R3415" s="34">
        <v>3456</v>
      </c>
      <c r="S3415" s="34">
        <v>3470.6</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2725.03</v>
      </c>
      <c r="O3417" s="34">
        <v>2721.17</v>
      </c>
      <c r="P3417" s="34">
        <v>2746.89</v>
      </c>
      <c r="Q3417" s="34">
        <v>2735.31</v>
      </c>
      <c r="R3417" s="34">
        <v>2737.89</v>
      </c>
      <c r="S3417" s="34">
        <v>2749.46</v>
      </c>
    </row>
    <row r="3418" spans="1:19">
      <c r="B3418" s="5">
        <v>1932</v>
      </c>
      <c r="C3418" s="34">
        <v>0</v>
      </c>
      <c r="D3418" s="34">
        <v>0</v>
      </c>
      <c r="E3418" s="34">
        <v>0</v>
      </c>
      <c r="F3418" s="34">
        <v>0</v>
      </c>
      <c r="G3418" s="34">
        <v>0</v>
      </c>
      <c r="H3418" s="34">
        <v>0</v>
      </c>
      <c r="I3418" s="34">
        <v>0</v>
      </c>
      <c r="J3418" s="34">
        <v>0</v>
      </c>
      <c r="K3418" s="34">
        <v>0</v>
      </c>
      <c r="L3418" s="34">
        <v>0</v>
      </c>
      <c r="M3418" s="34">
        <v>0</v>
      </c>
      <c r="N3418" s="34">
        <v>1998.31</v>
      </c>
      <c r="O3418" s="34">
        <v>1995.48</v>
      </c>
      <c r="P3418" s="34">
        <v>2014.34</v>
      </c>
      <c r="Q3418" s="34">
        <v>2005.85</v>
      </c>
      <c r="R3418" s="34">
        <v>2007.74</v>
      </c>
      <c r="S3418" s="34">
        <v>2016.22</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5512661.6500000004</v>
      </c>
      <c r="O3421" s="10">
        <f>SUM(O3329:O3420)</f>
        <v>5578481.0500000017</v>
      </c>
      <c r="P3421" s="10">
        <f>SUM(P3329:P3420)</f>
        <v>5758054.25</v>
      </c>
      <c r="Q3421" s="10">
        <f>SUM(Q3329:Q3420)</f>
        <v>5843158.1199999992</v>
      </c>
      <c r="R3421" s="10">
        <f>SUM(R3328:R3420)</f>
        <v>5915907.8999999994</v>
      </c>
      <c r="S3421" s="10">
        <f>SUM(S3328:S3420)</f>
        <v>5947112.4699999988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25416.7399999999</v>
      </c>
      <c r="G3436" s="34">
        <v>25416.7399999999</v>
      </c>
      <c r="H3436" s="34">
        <v>25416.7399999999</v>
      </c>
      <c r="I3436" s="34">
        <v>25416.7399999999</v>
      </c>
      <c r="J3436" s="34">
        <v>25416.7399999999</v>
      </c>
      <c r="K3436" s="34">
        <v>25416.7399999999</v>
      </c>
      <c r="L3436" s="34">
        <v>25416.7399999999</v>
      </c>
      <c r="M3436" s="34">
        <v>25416.7399999999</v>
      </c>
      <c r="N3436" s="34">
        <v>25416.7399999999</v>
      </c>
      <c r="O3436" s="34">
        <v>25416.74</v>
      </c>
      <c r="P3436" s="34">
        <v>17325.21</v>
      </c>
      <c r="Q3436" s="34">
        <v>17325.21</v>
      </c>
      <c r="R3436" s="34">
        <v>17325.21</v>
      </c>
      <c r="S3436" s="34">
        <v>17325.21</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25416.7399999999</v>
      </c>
      <c r="G3516" s="10">
        <f>SUM(G3435:G3515)</f>
        <v>25416.7399999999</v>
      </c>
      <c r="H3516" s="10">
        <f>SUM(H3429:H3515)</f>
        <v>25416.7399999999</v>
      </c>
      <c r="I3516" s="10">
        <f>SUM(I3429:I3515)</f>
        <v>25416.7399999999</v>
      </c>
      <c r="J3516" s="10">
        <f t="shared" ref="J3516" si="70">SUM(J3429:J3515)</f>
        <v>25416.7399999999</v>
      </c>
      <c r="K3516" s="10">
        <f>SUM(K3429:K3515)</f>
        <v>25416.7399999999</v>
      </c>
      <c r="L3516" s="10">
        <f t="shared" ref="L3516" si="71">SUM(L3429:L3515)</f>
        <v>25416.7399999999</v>
      </c>
      <c r="M3516" s="10">
        <f>SUM(M3429:M3515)</f>
        <v>25416.7399999999</v>
      </c>
      <c r="N3516" s="10">
        <f>SUM(N3424:N3515)</f>
        <v>25416.7399999999</v>
      </c>
      <c r="O3516" s="10">
        <f>SUM(O3424:O3515)</f>
        <v>25416.74</v>
      </c>
      <c r="P3516" s="10">
        <f>SUM(P3424:P3515)</f>
        <v>17325.21</v>
      </c>
      <c r="Q3516" s="10">
        <f>SUM(Q3424:Q3515)</f>
        <v>17325.21</v>
      </c>
      <c r="R3516" s="10">
        <f>SUM(R3423:R3515)</f>
        <v>17325.21</v>
      </c>
      <c r="S3516" s="10">
        <f>SUM(S3423:S3515)</f>
        <v>17325.21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row r="3707" spans="1:19">
      <c r="B3707" s="106"/>
      <c r="C3707" s="107"/>
      <c r="D3707" s="107"/>
      <c r="E3707" s="107"/>
      <c r="F3707" s="107"/>
      <c r="G3707" s="107"/>
      <c r="H3707" s="107"/>
      <c r="I3707" s="107"/>
      <c r="J3707" s="107"/>
      <c r="K3707" s="107"/>
      <c r="L3707" s="107"/>
      <c r="M3707" s="107"/>
      <c r="N3707" s="107"/>
      <c r="O3707" s="107"/>
      <c r="P3707" s="107"/>
      <c r="Q3707" s="107"/>
      <c r="R3707" s="107"/>
      <c r="S3707" s="107"/>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G1"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2024-08-09T06:00:37Z</dcterms:modified>
</cp:coreProperties>
</file>